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OSTĘPOWANIA PZP\ZAMÓWIENIA PZP - POSTĘPOWANIA - PRZETARGI 2026\DZ-271-1-39-WR-2026 - kardiologia I(III) (def. powtórka z 7 i 35)\39.5 SWZ\"/>
    </mc:Choice>
  </mc:AlternateContent>
  <xr:revisionPtr revIDLastSave="0" documentId="13_ncr:1_{B229A07C-3B45-4A90-AA10-FB65ED195A75}" xr6:coauthVersionLast="47" xr6:coauthVersionMax="47" xr10:uidLastSave="{00000000-0000-0000-0000-000000000000}"/>
  <bookViews>
    <workbookView xWindow="28680" yWindow="-120" windowWidth="29040" windowHeight="15720" tabRatio="840" xr2:uid="{00000000-000D-0000-FFFF-FFFF00000000}"/>
  </bookViews>
  <sheets>
    <sheet name="2" sheetId="18" r:id="rId1"/>
  </sheets>
  <definedNames>
    <definedName name="_xlnm.Print_Area" localSheetId="0">'2'!$A$1:$G$86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18" l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19" i="18" l="1"/>
  <c r="A20" i="18" s="1"/>
  <c r="E14" i="18"/>
  <c r="G14" i="18" s="1"/>
  <c r="G15" i="18" s="1"/>
  <c r="E15" i="18" l="1"/>
  <c r="A62" i="18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5" i="18" s="1"/>
  <c r="A76" i="18" s="1"/>
  <c r="A77" i="18" s="1"/>
  <c r="A78" i="18" s="1"/>
  <c r="A79" i="18" s="1"/>
  <c r="A80" i="18" s="1"/>
</calcChain>
</file>

<file path=xl/sharedStrings.xml><?xml version="1.0" encoding="utf-8"?>
<sst xmlns="http://schemas.openxmlformats.org/spreadsheetml/2006/main" count="161" uniqueCount="123">
  <si>
    <t>OPIS PARAMETRU, FUNKCJI WYMOGI GRANICZNE</t>
  </si>
  <si>
    <t xml:space="preserve">WYMOGI GRANICZNE </t>
  </si>
  <si>
    <t>PARAMETRY OFEROWANE 
PODAĆ/OPISAĆ</t>
  </si>
  <si>
    <t>Lp.</t>
  </si>
  <si>
    <t>Przedmiot zamówienia</t>
  </si>
  <si>
    <t xml:space="preserve">Ilość </t>
  </si>
  <si>
    <t xml:space="preserve">Cena jednostkowa netto </t>
  </si>
  <si>
    <t xml:space="preserve">Wartość netto </t>
  </si>
  <si>
    <t>VAT (%)</t>
  </si>
  <si>
    <t xml:space="preserve">Wartość brutto </t>
  </si>
  <si>
    <t>DANE TECHNICZNE</t>
  </si>
  <si>
    <t>DANE TECHNICZNE - PODAĆ</t>
  </si>
  <si>
    <t xml:space="preserve">CZĘŚĆ IV - Szczegółowe wymagania dotyczące gwarancji przedmiotu zamówienia </t>
  </si>
  <si>
    <t>PARAMETRY</t>
  </si>
  <si>
    <t>WYMAGANIA GRANICZNE</t>
  </si>
  <si>
    <t>TAK, zgodnie z brzmieniem art. 581 § 1 Kodeksu Cywilnego</t>
  </si>
  <si>
    <t>TAK</t>
  </si>
  <si>
    <t>Podać</t>
  </si>
  <si>
    <t>CZĘŚĆ V. - Pozostałe wymagania dotyczące przedmiotu zamówienia</t>
  </si>
  <si>
    <t>Pozostałe wymagania</t>
  </si>
  <si>
    <t>WYMOGI GRANICZNE TAK/NIE</t>
  </si>
  <si>
    <t>ODPOWIEDŹ OFERENTA TAK/NIE/ PODAĆ/OPISAĆ</t>
  </si>
  <si>
    <t>Podać (jeżeli dotyczy)</t>
  </si>
  <si>
    <t>CZĘŚĆ VI. - Oświadczenie Wykonawcy:</t>
  </si>
  <si>
    <t>a.</t>
  </si>
  <si>
    <r>
      <t>CZĘŚĆ I. - Szczegółowa Oferta Cenowa</t>
    </r>
    <r>
      <rPr>
        <b/>
        <i/>
        <sz val="12"/>
        <color rgb="FFC00000"/>
        <rFont val="Tahoma"/>
        <family val="2"/>
        <charset val="238"/>
      </rPr>
      <t xml:space="preserve"> (W przypadku zaoferowania wyposażenia sprzętu z inną stawką podatku VAT niż sprzęt, należy rozbudować tabelę - CZĘŚĆ I - Szczegółowa Oferta Cenowa i wycenić oddzielnie.)</t>
    </r>
  </si>
  <si>
    <t>A.</t>
  </si>
  <si>
    <t>Przeglądy i naprawy w okresie gwarancji wliczone w cenę aparatu.</t>
  </si>
  <si>
    <t>Nastąpi ponowny bieg terminu gwarancji na sprzęt w przypadku jego istotnej naprawy albo dostarczenia innego urządzenia wolnego od wad.</t>
  </si>
  <si>
    <t>Punkt serwisowy przeznaczony do napraw gwarancyjnych (adres, telefon).</t>
  </si>
  <si>
    <t>Paszport techniczny - dostarczyć przy dostawie.</t>
  </si>
  <si>
    <t>Przestrzeganie wymaganych terminów wykonywania okresowych przeglądów technicznych należy do Wykonawcy, bez konieczności zlecania (przypominania) przez Zamawiającego. Wykonawca powiadomi Zamawiającego z 14 dniowym wyprzedzeniem o planowanym przeglądzie technicznym drogą e-mailową na adres: oleksym@szpital-bochnia.pl  Wykonawca musi uzyskać akceptację terminu przyjazdu od Zamawiającego (drogą e-mailową). Zamawiający dopuszcza wysłanie sprzętu do siedziby wykonawcy pod warunkiem przesłania urządzenia zastępczego.</t>
  </si>
  <si>
    <t>TAK/podać
24 miesiące - 0 punktów
36 miesięcy i więcej  - 10 punktów</t>
  </si>
  <si>
    <t>Tak, podać liczbę przeglądów technicznych niezbędną do realizacji w okresie gwarancyjnym dla potwierdzenia bezpiecznej pracy sprzętu wg zaleceń producenta; jeżeli takich wymogów nie ma, to przynajmniej 1 przegląd w okresie gwarancyjnym</t>
  </si>
  <si>
    <t xml:space="preserve">Wykaz czynności serwisowych, które mogą być wykonywane przez użytkownika samodzielnie, nieskutkujące utratą gwarancji. </t>
  </si>
  <si>
    <t>Powierzchnia odporna na mycie i dezynfekcję preparatami bójczymi stosowanymi w zakładach opieki zdrowotnej.</t>
  </si>
  <si>
    <t>Model/typ/ numer katalogowy.</t>
  </si>
  <si>
    <t>Producent (pełna nazwa, adres).</t>
  </si>
  <si>
    <r>
      <t>Nazwa handlowa</t>
    </r>
    <r>
      <rPr>
        <sz val="12"/>
        <color rgb="FFFF0000"/>
        <rFont val="Tahoma"/>
        <family val="2"/>
        <charset val="238"/>
      </rPr>
      <t xml:space="preserve"> </t>
    </r>
    <r>
      <rPr>
        <sz val="12"/>
        <color theme="9" tint="-0.499984740745262"/>
        <rFont val="Tahoma"/>
        <family val="2"/>
        <charset val="238"/>
      </rPr>
      <t>(należy podać nazwę handlową używaną przez Wykonawcę przy wystawianiu faktur)</t>
    </r>
    <r>
      <rPr>
        <sz val="12"/>
        <rFont val="Tahoma"/>
        <family val="2"/>
        <charset val="238"/>
      </rPr>
      <t>.</t>
    </r>
  </si>
  <si>
    <t>TAK, podać skład preparatu, którego można użyć do mycia i dezynfekcji</t>
  </si>
  <si>
    <r>
      <t xml:space="preserve">Wykaz materiałów eksploatacyjnych niezbędnych do prawidłowego i bezpiecznego działania sprzętu, które mogą być wymieniane przez użytkownika samodzielnie, nieskutkujące utratą gwarancji (z podaniem co jaki czas należy wymienić dany materiał eksploatacyjny); </t>
    </r>
    <r>
      <rPr>
        <b/>
        <sz val="12"/>
        <color rgb="FFC00000"/>
        <rFont val="Tahoma"/>
        <family val="2"/>
        <charset val="238"/>
      </rPr>
      <t xml:space="preserve">(nie dotyczy materiałów, części zużywalnych lub akcesoriów jedno lub wielorazowych, które wymieniane są każdorazowo w związku z realizacją procedur medycznych dotyczących każdego pacjenta). </t>
    </r>
  </si>
  <si>
    <t>Instrukcja w języku polskim (część związana z obsługą aparatu) - dostarczyć przy dostawie (w wersji elektronicznej i papierowej).</t>
  </si>
  <si>
    <t>Cena ofertowa  (wartość brutto należy przenieść do FORMULARZA OFERTOWEGO  udostępnionego przez Zamawiającego na Platformie e-Zamowienia)</t>
  </si>
  <si>
    <t>Uwagi i objaśnienia</t>
  </si>
  <si>
    <t>1.</t>
  </si>
  <si>
    <t>2.</t>
  </si>
  <si>
    <t xml:space="preserve">Parametry o określonych warunkach liczbowych ( „=&gt;”  lub „&lt;=”, „min.” lub „max.”) są warunkami granicznymi, których niespełnienie spowoduje odrzucenie oferty. </t>
  </si>
  <si>
    <t>3.</t>
  </si>
  <si>
    <t>Wartość podana przy w/w oznaczeniach oznacza wartość wymaganą.</t>
  </si>
  <si>
    <t>4.</t>
  </si>
  <si>
    <t>Wykonawca zobowiązany jest do podania parametrów w jednostkach wskazanych w niniejszym Formularzu Szczegółowa Oferta Cenowa - Specyfikacja Techniczna.</t>
  </si>
  <si>
    <t>5.</t>
  </si>
  <si>
    <t>Zamawiający zastrzega sobie prawo weryfikacji deklarowanych parametrów z użyciem wszelkich dostępnych źródeł, w tym zapytanie bezpośrednie producenta.</t>
  </si>
  <si>
    <t>6.</t>
  </si>
  <si>
    <t>Zamawiający prosi o zaznaczenie w przedmiotowych środkach dowodowych zapisów potwierdzających spełnienie wymaganych parametrów, z dopisaniem punktu z załącznika nr 1A do SWZ, w którym został opisany potwierdzony parametr - dotyczy parametrów punktowanych</t>
  </si>
  <si>
    <t>7.</t>
  </si>
  <si>
    <t>Jeżeli Wykonawca nie złoży przedmiotowego środka dowodowego na potwierdzenie parametrów punktowanych lub w przedmiotowych środkach dowodowych będzie brak potwierdzenia zakresu większego niż wymagany, pomimo jego wskazania w kolumnie „Parametr oferowany”, oferta Wykonawcy otrzyma 0 punktów za dany parametr punktowany.</t>
  </si>
  <si>
    <t>1. Oświadczamy, że oferowany sprzęt jest produkowany zgodnie z normami obowiązującymi dla tego typu sprzętu i będzie dostarczony w terminie określonym w SWZ.</t>
  </si>
  <si>
    <t>2. Oświadczam, że oferowany sprzęt gwarantuje bezpieczeństwo pacjentów i personelu medycznego oraz zapewniają wymagany poziom usług medycznych.</t>
  </si>
  <si>
    <t>3. Oświadczamy, że deklarowane wyżej zobowiązania staną się integralną i obowiązującą częścią umowy.</t>
  </si>
  <si>
    <t xml:space="preserve">Parametry punktowane - parametry techniczne </t>
  </si>
  <si>
    <t>Parametry punktowane - Okres gwarancji min. 24 miesiące.</t>
  </si>
  <si>
    <t>Wyrób spełnia wymagania przewidziane w ustawie z dnia 7 kwietnia 2022r. o wyrobach medycznych oraz rozporządzeniu Parlamentu Europejskiego i Rady (UE) 2017/745 z dnia 5 kwietnia 2017r (MDR) - dotyczy kluczowych elementów lub zestawów</t>
  </si>
  <si>
    <t>Formularz Szczegółowa Oferta Cenowa - Specyfikacja Techniczna - Załącznik nr 1A do SWZ -  ( Załącznik nr 1 do Umowy I/DZ/…....../2026 )</t>
  </si>
  <si>
    <t>CZĘŚĆ IIIA. - Szczegółowe wymagania - Respirator</t>
  </si>
  <si>
    <t xml:space="preserve">Kardiowerter-defibrylator </t>
  </si>
  <si>
    <t xml:space="preserve">CZĘŚĆ II A. - Informacje ogólne dotyczące przedmiotu zamówienia - Kardiowerter-defibrylator </t>
  </si>
  <si>
    <t xml:space="preserve">Rok produkcji min. 2025 – sprzęt fabrycznie nowy, nie używany, nie demonstracyjny, nie rekondycjonowany, gotowy do pracy zgodnie z przeznaczeniem, bez żadnych dodatkowych zakupów inwestycyjnych, z wyłączeniem materiałów eksploatacyjnych. </t>
  </si>
  <si>
    <t>Aparat przenośny z torbą transportową.</t>
  </si>
  <si>
    <t xml:space="preserve">Codzienny autotest urządzenia bez udziału użytkownika z automatycznym wydrukiem zarówno w trybie pracy podłączonym do zasilania 230v jaki w trybie pracy akumulatorowym. </t>
  </si>
  <si>
    <t>Defibrylacja synchroniczna i asynchroniczna</t>
  </si>
  <si>
    <t>Defibrylacja w trybie ręcznym i AED</t>
  </si>
  <si>
    <t>Metronom reanimacyjny z możliwością ustawień rytmu częstości uciśnięć dla pacjentów zaintubowanych i nie zaintubowanych, oraz dla dorosłych i dzieci.</t>
  </si>
  <si>
    <t>Dwufazowa fala defibrylacji w zakresie energii od min. od 10 do 360 J</t>
  </si>
  <si>
    <t>Automatyczna regulacja parametrów defibrylacji z uwzględnieniem impedancji ciała pacjenta</t>
  </si>
  <si>
    <t>Defibrylacja przez łyżki defibrylacyjne zewnętrzne, elektrody naklejane radiotransparentne, na wyposażeniu nakładki  dziecięce/neonatologiczne</t>
  </si>
  <si>
    <t>Łyżki twarde z regulacją energii defibrylacji, mocowane bezpośrednio w obudowie urządzenia.</t>
  </si>
  <si>
    <t>Stymulacja przezskórna w trybie sztywnym i na żądanie</t>
  </si>
  <si>
    <t>Częstość stymulacji min. 40-150 impulsów/minutę</t>
  </si>
  <si>
    <t>Regulacja prądu stymulacji min. 0-200 mA</t>
  </si>
  <si>
    <t>Odczyt 3 i 12 odprowadzeń EKG</t>
  </si>
  <si>
    <t>Automatyczna interpretacja i diagnoza 12-odprowadzeniowego badania EKG uwzględniająca wiek i płeć pacjenta</t>
  </si>
  <si>
    <t>Alarmy częstości akcji serca</t>
  </si>
  <si>
    <t>Zakres pomiaru tętna min od 20-300 u/min</t>
  </si>
  <si>
    <t>Zakres rozmiarów zapisu sygnału EKG min. od 0,5 do 4cm/Mv, minimum 6 rozmiarów.</t>
  </si>
  <si>
    <t>Prezentacja zapisu EKG – minimum 3 kanały na ekranie</t>
  </si>
  <si>
    <t>Ekran kolorowy o przekątnej minimum 8 cali.</t>
  </si>
  <si>
    <t>Moduł pomiaru SpO2 w zakresie min. 50-100% z czujnikiem typu klips dla dorosłych i dzieci.</t>
  </si>
  <si>
    <t>Moduł nieinwazyjnego pomiaru stężenia methemoglobiny i karboksyhemoglobiny z czujnikiem typu klips.</t>
  </si>
  <si>
    <t>Wydruk EKG na papierze o szerokości  min.100 mm</t>
  </si>
  <si>
    <t>Moduł ciśnienia nieinwazyjnego NIBP z mankietem wielorazowym dla dorosłych, oraz dodatkowym mankietem o większej długości i szerokości dla pacjentów otyłych i dla dzieci.</t>
  </si>
  <si>
    <t>Wydruk trendów czasowych mierzonych parametrów oraz pomiarów uniesienia odcinka ST na każdym odprowadzeniu EKG</t>
  </si>
  <si>
    <t>Moduł EtCO2 z zakresem pomiaru min. od 0 do 99 mmHg, z automatyczną kalibracja bez udziału użytkownika.</t>
  </si>
  <si>
    <t>Na wyposażeniu po 2 pary elektrod jednorazowych nalepianych Stymulacja/defibrylacja/EKG w wersji zwykłej i radiotransparentnej</t>
  </si>
  <si>
    <t xml:space="preserve">Moduł pomiaru temperatury głębokiej, pomiar wyświetlany w przedziale min. od 30° do 45°C, </t>
  </si>
  <si>
    <t>Norma IP min. 44</t>
  </si>
  <si>
    <t>Masa całkowita defibrylatora gotowego do pracy wraz z akumulatorami, kompletem kabli, torbą na akcesoria nie większa niż 15 kg.</t>
  </si>
  <si>
    <t>Zasilanie akumulatorowe o czasie działania min 120 min w trybie monitorowania oraz na min 200 defibrylacji przy ustawionej wartości defibrylacji na 200J. Dołączyć dedykowaną ładowarkę.</t>
  </si>
  <si>
    <t>Praca na zasilaniu 230V.</t>
  </si>
  <si>
    <t>Transmisja danych przez wbudowany lub zewnętrzny modem.</t>
  </si>
  <si>
    <t>Transmisja danych oparta o ten sam system, który umożliwia przesyłanie danych medycznych z defibrylatorów karetek systemowych w woj. Małopolskim, system posiadający zabezpieczenia mające na celu zapobieganie odczytywaniu, kopiowaniu, zmienianiu lub usuwaniu danych osobowych bez zezwolenia podczas transmisji elektronicznej, takich jak: szyfrowanie/tunelowanie (VPN), podpisy elektroniczne, logowanie, bezpieczeństwo transportu fizycznych nośników danych.</t>
  </si>
  <si>
    <t>min. 1 akumulator.</t>
  </si>
  <si>
    <t xml:space="preserve">Tak podać
min. jeden akumulator – 0 pkt.
min. dwa i więcej - 10 pkt. </t>
  </si>
  <si>
    <t xml:space="preserve">TAK/PODAĆ </t>
  </si>
  <si>
    <t>b.</t>
  </si>
  <si>
    <t>Automatyczne przejście urządzenia w tryb czuwania, powodujące zmniejszenie poboru prądu.</t>
  </si>
  <si>
    <t xml:space="preserve">Tak podać
Nie – 0 pkt.
Tak - 10 pkt. </t>
  </si>
  <si>
    <t>PODPIS(Y)</t>
  </si>
  <si>
    <t xml:space="preserve"> Kardiowerter-defibrylator </t>
  </si>
  <si>
    <t xml:space="preserve">Parametry określone jako "tak" są parametrami granicznymi. Udzielenie odpowiedzi "nie"  lub innej nie stanowiącej jednoznacznego potwierdzenia spełniania warunku będzie skutkowało odrzuceniem oferty. </t>
  </si>
  <si>
    <r>
      <t xml:space="preserve">Maksymalna liczba napraw tego samego istotnego elementu (element uniemożliwiający pracę sprzętu) w okresie gwarancji, uprawniająca Zamawiającego do żądania wymiany </t>
    </r>
    <r>
      <rPr>
        <u/>
        <sz val="12"/>
        <rFont val="Tahoma"/>
        <family val="2"/>
        <charset val="238"/>
      </rPr>
      <t>sprzętu na nowy.</t>
    </r>
  </si>
  <si>
    <t>3 naprawy</t>
  </si>
  <si>
    <t>Minimalny okres gwarancji na części zamienne wymienione w ramach naprawy.</t>
  </si>
  <si>
    <t>24 miesiące</t>
  </si>
  <si>
    <t>10 lat</t>
  </si>
  <si>
    <t>Minimalny okres dostępność części zamiennych oraz eksploatacyjnych, po ustaniu okresu gwarancji.</t>
  </si>
  <si>
    <t>Maksymalny czas usunięcia wad, licząc od chwili przyjęcia zgłoszenia, w przypadku konieczności sprowadzenia części zamiennych lub podzespołów z zagranicy. Zamawiający dopuszcza dostarczenie aparatu zamiennego na czas naprawy o takich samych lub lepszych parametrach.</t>
  </si>
  <si>
    <t>7 dni roboczych</t>
  </si>
  <si>
    <t xml:space="preserve"> 48 godzin</t>
  </si>
  <si>
    <t>Maksymalny czas od zgłoszenia wady do reakcji serwisu w miejscu instalacji sprzętu – dotyczy dni roboczych. Zgłoszenia awarii będą składane telefonicznie lub e-mailem.</t>
  </si>
  <si>
    <t xml:space="preserve">UWAGA: DOKUMENT należy podpisać PRZY POMOCY KWALIFIKOWANEGO PODPISU ELEKTRONICZNEGO przez osoby upoważnione do podpisywania dokumentów (zgodnie z dokumentami rejestrowymi – odpis z KRS, Centralnej ewidencji i informacji o działalności gospodarczej, pełnomocnictwa) </t>
  </si>
  <si>
    <t>Znak postępowania DZ-271-1-39/TP/2026</t>
  </si>
  <si>
    <t>Maksymalny czas usunięcia wad, licząc od chwili przyjęcia zgłoszenia.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</si>
</sst>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_ ;\-#,##0\ "/>
    <numFmt numFmtId="165" formatCode="#,##0.00\ &quot;zł&quot;"/>
    <numFmt numFmtId="166" formatCode="[$-415]General"/>
    <numFmt numFmtId="167" formatCode="_ * #,##0.00_)&quot; zł&quot;_ ;_ * \(#,##0.00&quot;) zł&quot;_ ;_ * \-??_)&quot; zł&quot;_ ;_ @_ "/>
    <numFmt numFmtId="168" formatCode="&quot; &quot;* #,##0.00&quot; &quot;[$zł]&quot; &quot;;&quot;-&quot;* #,##0.00&quot; &quot;[$zł]&quot; &quot;;&quot; &quot;* &quot;-&quot;#&quot; &quot;[$zł]&quot; &quot;;&quot; &quot;@&quot; &quot;"/>
    <numFmt numFmtId="169" formatCode="&quot; &quot;* #,##0.00&quot; &quot;;&quot;-&quot;* #,##0.00&quot; &quot;;&quot; &quot;* &quot;-&quot;#&quot; &quot;;&quot; &quot;@&quot; &quot;"/>
    <numFmt numFmtId="170" formatCode="&quot; &quot;* #,##0.00&quot;  zł &quot;;&quot; &quot;* &quot;(&quot;#,##0.00&quot;) zł &quot;;&quot; &quot;* &quot;-&quot;#&quot;  zł &quot;;&quot; &quot;@&quot; &quot;"/>
    <numFmt numFmtId="171" formatCode="&quot; &quot;* #,##0.00&quot; &quot;[$zł-415]&quot; &quot;;&quot;-&quot;* #,##0.00&quot; &quot;[$zł-415]&quot; &quot;;&quot; &quot;* &quot;-&quot;#&quot; &quot;[$zł-415]&quot; &quot;;&quot; &quot;@&quot; &quot;"/>
    <numFmt numFmtId="172" formatCode="#,##0.00&quot; DM &quot;;#,##0.00&quot; DM &quot;;\-#&quot; DM &quot;;@\ "/>
  </numFmts>
  <fonts count="3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2"/>
      <name val="Tahoma"/>
      <family val="2"/>
      <charset val="238"/>
    </font>
    <font>
      <sz val="11"/>
      <color indexed="8"/>
      <name val="Arial"/>
      <family val="2"/>
      <charset val="238"/>
    </font>
    <font>
      <sz val="12"/>
      <color theme="1"/>
      <name val="Tahoma"/>
      <family val="2"/>
      <charset val="238"/>
    </font>
    <font>
      <sz val="10"/>
      <name val="Arial CE"/>
      <charset val="238"/>
    </font>
    <font>
      <sz val="12"/>
      <color theme="9" tint="-0.499984740745262"/>
      <name val="Tahoma"/>
      <family val="2"/>
      <charset val="238"/>
    </font>
    <font>
      <u/>
      <sz val="12"/>
      <name val="Tahoma"/>
      <family val="2"/>
      <charset val="238"/>
    </font>
    <font>
      <sz val="12"/>
      <color rgb="FFFF0000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rgb="FFC00000"/>
      <name val="Tahoma"/>
      <family val="2"/>
      <charset val="238"/>
    </font>
    <font>
      <b/>
      <i/>
      <sz val="12"/>
      <color rgb="FFC0000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2"/>
      <color rgb="FFC00000"/>
      <name val="Tahoma"/>
      <family val="2"/>
      <charset val="238"/>
    </font>
    <font>
      <sz val="10"/>
      <color rgb="FF000000"/>
      <name val="Arial CE"/>
      <charset val="238"/>
    </font>
    <font>
      <sz val="11"/>
      <color rgb="FF000000"/>
      <name val="Czcionka tekstu podstawowego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Arial"/>
      <family val="2"/>
    </font>
    <font>
      <sz val="11"/>
      <color rgb="FFC00000"/>
      <name val="Tahoma"/>
      <family val="2"/>
      <charset val="238"/>
    </font>
    <font>
      <i/>
      <sz val="11"/>
      <color rgb="FFC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69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0" fontId="12" fillId="0" borderId="0"/>
    <xf numFmtId="44" fontId="8" fillId="0" borderId="0" applyFont="0" applyFill="0" applyBorder="0" applyAlignment="0" applyProtection="0"/>
    <xf numFmtId="0" fontId="19" fillId="0" borderId="0"/>
    <xf numFmtId="166" fontId="21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" fillId="0" borderId="0"/>
    <xf numFmtId="0" fontId="19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0" fillId="0" borderId="0"/>
    <xf numFmtId="0" fontId="22" fillId="0" borderId="0"/>
    <xf numFmtId="0" fontId="22" fillId="0" borderId="0"/>
    <xf numFmtId="0" fontId="8" fillId="0" borderId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8" fillId="0" borderId="0" applyFont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19" fillId="0" borderId="0"/>
    <xf numFmtId="43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1" fillId="0" borderId="0" applyBorder="0" applyProtection="0"/>
    <xf numFmtId="0" fontId="21" fillId="0" borderId="0" applyNumberFormat="0" applyFont="0" applyBorder="0" applyProtection="0"/>
    <xf numFmtId="0" fontId="24" fillId="0" borderId="0" applyNumberFormat="0" applyBorder="0" applyProtection="0"/>
    <xf numFmtId="0" fontId="24" fillId="0" borderId="0" applyNumberFormat="0" applyBorder="0" applyProtection="0"/>
    <xf numFmtId="0" fontId="25" fillId="0" borderId="0" applyNumberFormat="0" applyBorder="0" applyProtection="0"/>
    <xf numFmtId="0" fontId="24" fillId="0" borderId="0" applyNumberFormat="0" applyBorder="0" applyProtection="0"/>
    <xf numFmtId="0" fontId="26" fillId="0" borderId="0" applyNumberFormat="0" applyBorder="0" applyProtection="0"/>
    <xf numFmtId="0" fontId="25" fillId="0" borderId="0" applyNumberFormat="0" applyBorder="0" applyProtection="0"/>
    <xf numFmtId="0" fontId="21" fillId="0" borderId="0" applyNumberFormat="0" applyFont="0" applyBorder="0" applyProtection="0"/>
    <xf numFmtId="0" fontId="24" fillId="0" borderId="0" applyNumberFormat="0" applyBorder="0" applyProtection="0"/>
    <xf numFmtId="0" fontId="21" fillId="0" borderId="0" applyNumberFormat="0" applyFont="0" applyBorder="0" applyProtection="0"/>
    <xf numFmtId="0" fontId="25" fillId="0" borderId="0" applyNumberFormat="0" applyBorder="0" applyProtection="0"/>
    <xf numFmtId="9" fontId="21" fillId="0" borderId="0" applyFont="0" applyFill="0" applyBorder="0" applyAlignment="0" applyProtection="0"/>
    <xf numFmtId="9" fontId="27" fillId="0" borderId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0" fontId="24" fillId="0" borderId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0" fontId="24" fillId="0" borderId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1" fillId="0" borderId="0" applyFont="0" applyBorder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72" fontId="10" fillId="0" borderId="0" applyBorder="0" applyProtection="0"/>
    <xf numFmtId="9" fontId="10" fillId="0" borderId="0" applyBorder="0" applyProtection="0"/>
    <xf numFmtId="0" fontId="20" fillId="0" borderId="0"/>
    <xf numFmtId="0" fontId="28" fillId="0" borderId="0"/>
    <xf numFmtId="0" fontId="10" fillId="0" borderId="0"/>
    <xf numFmtId="0" fontId="20" fillId="0" borderId="0"/>
  </cellStyleXfs>
  <cellXfs count="48">
    <xf numFmtId="0" fontId="0" fillId="0" borderId="0" xfId="0"/>
    <xf numFmtId="0" fontId="9" fillId="0" borderId="1" xfId="0" applyFont="1" applyBorder="1" applyAlignment="1">
      <alignment vertical="center" wrapText="1"/>
    </xf>
    <xf numFmtId="0" fontId="11" fillId="0" borderId="0" xfId="0" applyFont="1"/>
    <xf numFmtId="165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44" fontId="0" fillId="0" borderId="1" xfId="1" applyFont="1" applyBorder="1" applyAlignment="1">
      <alignment horizontal="center" vertical="center" wrapText="1"/>
    </xf>
    <xf numFmtId="44" fontId="9" fillId="0" borderId="1" xfId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2" borderId="0" xfId="0" applyFill="1"/>
    <xf numFmtId="0" fontId="9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9" fontId="9" fillId="0" borderId="1" xfId="2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30" fillId="0" borderId="2" xfId="962" applyFont="1" applyBorder="1" applyAlignment="1">
      <alignment horizontal="center" vertical="center" wrapText="1"/>
    </xf>
    <xf numFmtId="0" fontId="30" fillId="0" borderId="4" xfId="962" applyFont="1" applyBorder="1" applyAlignment="1">
      <alignment horizontal="center" vertical="center" wrapText="1"/>
    </xf>
    <xf numFmtId="0" fontId="30" fillId="0" borderId="3" xfId="962" applyFont="1" applyBorder="1" applyAlignment="1">
      <alignment horizontal="center" vertical="center" wrapText="1"/>
    </xf>
    <xf numFmtId="0" fontId="29" fillId="0" borderId="1" xfId="962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4" borderId="1" xfId="4" applyFont="1" applyFill="1" applyBorder="1" applyAlignment="1">
      <alignment horizontal="center" vertical="center" wrapText="1"/>
    </xf>
    <xf numFmtId="1" fontId="16" fillId="4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0" borderId="1" xfId="49" applyNumberFormat="1" applyFont="1" applyFill="1" applyBorder="1" applyAlignment="1">
      <alignment horizontal="center" vertical="center" wrapText="1"/>
    </xf>
    <xf numFmtId="0" fontId="16" fillId="4" borderId="1" xfId="3" applyFont="1" applyFill="1" applyBorder="1" applyAlignment="1">
      <alignment horizontal="left" vertical="center" wrapText="1"/>
    </xf>
    <xf numFmtId="0" fontId="16" fillId="4" borderId="1" xfId="3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</cellXfs>
  <cellStyles count="969">
    <cellStyle name="Dziesiętny 2" xfId="8" xr:uid="{BA3E1BCA-E9DB-4220-B8D0-D8E246C13B22}"/>
    <cellStyle name="Dziesiętny 2 10" xfId="528" xr:uid="{3E0C4D61-0DC1-4515-B97B-84B99AA61E45}"/>
    <cellStyle name="Dziesiętny 2 2" xfId="32" xr:uid="{3D6B6B30-0A39-4FFC-89BF-9F3E7ACDFC52}"/>
    <cellStyle name="Dziesiętny 2 2 2" xfId="189" xr:uid="{97716CE5-DDD3-498F-A851-2014FBB6CBF6}"/>
    <cellStyle name="Dziesiętny 2 2 2 2" xfId="309" xr:uid="{838C110B-1BAF-4722-9F7D-5B2A75EC701E}"/>
    <cellStyle name="Dziesiętny 2 2 2 2 2" xfId="745" xr:uid="{32ABE073-367C-4590-B075-49DB2C35D2D4}"/>
    <cellStyle name="Dziesiętny 2 2 2 3" xfId="501" xr:uid="{BE9CEFFA-C796-4FD1-8695-47D10BF92654}"/>
    <cellStyle name="Dziesiętny 2 2 2 3 2" xfId="937" xr:uid="{3000491F-AF61-4569-B182-1428A90B0717}"/>
    <cellStyle name="Dziesiętny 2 2 2 4" xfId="649" xr:uid="{2EC680F2-886F-40AE-9974-00039D3C541A}"/>
    <cellStyle name="Dziesiętny 2 2 3" xfId="261" xr:uid="{C7B49CCD-9E9C-4B9D-9933-AD7CFFA4774D}"/>
    <cellStyle name="Dziesiętny 2 2 3 2" xfId="453" xr:uid="{E6FDB861-A947-4F40-B58D-E97617E25E34}"/>
    <cellStyle name="Dziesiętny 2 2 3 2 2" xfId="889" xr:uid="{45D5A5A6-EEC0-4363-AD6E-8C2D043CFF16}"/>
    <cellStyle name="Dziesiętny 2 2 3 3" xfId="697" xr:uid="{6E396992-EDFA-44FE-9FD4-C7199815E8E0}"/>
    <cellStyle name="Dziesiętny 2 2 4" xfId="357" xr:uid="{D0949C8D-F2A2-40F3-99F2-BAF933C5570C}"/>
    <cellStyle name="Dziesiętny 2 2 4 2" xfId="793" xr:uid="{638557E4-A448-43CD-8CF4-CF830CE50F52}"/>
    <cellStyle name="Dziesiętny 2 2 5" xfId="405" xr:uid="{57C8003C-8F4D-4133-ACB4-D536A00B54A6}"/>
    <cellStyle name="Dziesiętny 2 2 5 2" xfId="841" xr:uid="{7FA8E55B-0274-4141-948C-0EF2C1ADEDA6}"/>
    <cellStyle name="Dziesiętny 2 2 6" xfId="97" xr:uid="{00922BC2-8468-426B-ADAC-A7E6BB2FF726}"/>
    <cellStyle name="Dziesiętny 2 2 6 2" xfId="601" xr:uid="{AF7AB081-481E-4299-BDE0-446AA27623A3}"/>
    <cellStyle name="Dziesiętny 2 2 7" xfId="549" xr:uid="{AD7ECDA6-0C15-4C20-84F6-86E790115760}"/>
    <cellStyle name="Dziesiętny 2 3" xfId="125" xr:uid="{0B11D6E8-2DD4-4C23-BE80-9DE7967D0FB5}"/>
    <cellStyle name="Dziesiętny 2 4" xfId="168" xr:uid="{7E9B56D5-8AB3-4EFC-AE1B-5B20D9ED67DD}"/>
    <cellStyle name="Dziesiętny 2 4 2" xfId="288" xr:uid="{259E6328-43A5-41F3-9B13-5253E8E6BF27}"/>
    <cellStyle name="Dziesiętny 2 4 2 2" xfId="724" xr:uid="{668F94ED-4C9B-49FD-B15E-9A27BF1D58A8}"/>
    <cellStyle name="Dziesiętny 2 4 3" xfId="480" xr:uid="{4071AB53-BDC9-4790-8F2F-ED57AE1E459B}"/>
    <cellStyle name="Dziesiętny 2 4 3 2" xfId="916" xr:uid="{F8959B0D-8AA2-4D00-B62A-9C297F7A9DBD}"/>
    <cellStyle name="Dziesiętny 2 4 4" xfId="628" xr:uid="{29C65ED2-C4B8-4EAF-A6F8-0E0608686AE6}"/>
    <cellStyle name="Dziesiętny 2 5" xfId="76" xr:uid="{902FF574-2729-42B9-8012-8CB94AE276C3}"/>
    <cellStyle name="Dziesiętny 2 5 2" xfId="432" xr:uid="{53B2BB37-83E9-44D0-BD09-CCE36A5A9D6A}"/>
    <cellStyle name="Dziesiętny 2 5 2 2" xfId="868" xr:uid="{AEBB2AD8-F555-47FA-B0CD-618B053C1D71}"/>
    <cellStyle name="Dziesiętny 2 5 3" xfId="580" xr:uid="{D3063404-1BB2-4850-ADA8-3309B975F190}"/>
    <cellStyle name="Dziesiętny 2 6" xfId="240" xr:uid="{7F6C340D-9316-401A-9992-DA0400428CC6}"/>
    <cellStyle name="Dziesiętny 2 6 2" xfId="676" xr:uid="{353FA7D8-1EFE-45C8-AF9B-F32B73DA57E6}"/>
    <cellStyle name="Dziesiętny 2 7" xfId="336" xr:uid="{CF54C3AE-5918-4BDB-A007-E0446FD3AB71}"/>
    <cellStyle name="Dziesiętny 2 7 2" xfId="772" xr:uid="{B0652AFF-23EE-49FF-994C-6ED59B933371}"/>
    <cellStyle name="Dziesiętny 2 8" xfId="384" xr:uid="{C43C0BB3-C342-4ACB-ADC2-9299B1C33663}"/>
    <cellStyle name="Dziesiętny 2 8 2" xfId="820" xr:uid="{F22574F1-75A1-4AC0-B375-08616B41D89B}"/>
    <cellStyle name="Dziesiętny 2 9" xfId="72" xr:uid="{AF17F43D-35BF-47EB-9F7C-C838E7CEDC5F}"/>
    <cellStyle name="Dziesiętny 2 9 2" xfId="577" xr:uid="{EF57FB1F-C21A-4160-82C5-51473490991E}"/>
    <cellStyle name="Excel Built-in Normal" xfId="7" xr:uid="{A2313AA9-91A5-4317-A214-1BCE3F9D316F}"/>
    <cellStyle name="Excel Built-in Normal 2" xfId="126" xr:uid="{B941C55E-1706-4D36-9544-E9389F8CF223}"/>
    <cellStyle name="Excel Built-in Normal 3" xfId="233" xr:uid="{5B878958-B98D-48D9-BE44-4C192C78C6D3}"/>
    <cellStyle name="Normalny" xfId="0" builtinId="0"/>
    <cellStyle name="Normalny 2" xfId="6" xr:uid="{3EF33337-B7EA-4234-B36D-3748288A7FD1}"/>
    <cellStyle name="Normalny 2 10" xfId="965" xr:uid="{65B2CB6E-A485-46B6-8B91-8DD0EA6A1C70}"/>
    <cellStyle name="Normalny 2 2" xfId="23" xr:uid="{DBDD23BD-F362-4A55-ACE9-8A53818F22B2}"/>
    <cellStyle name="Normalny 2 2 2" xfId="38" xr:uid="{C63D431D-D404-4FB1-B9E9-CBFE40C20A8A}"/>
    <cellStyle name="Normalny 2 2 2 2" xfId="129" xr:uid="{DC4A342A-D7CE-4DC3-9F18-5D4FA8D937AD}"/>
    <cellStyle name="Normalny 2 2 3" xfId="56" xr:uid="{7D8706F4-F0A7-4C53-A309-973514958A11}"/>
    <cellStyle name="Normalny 2 2 3 2" xfId="202" xr:uid="{B858A39F-8E5A-49E3-9BB7-DB17088AE961}"/>
    <cellStyle name="Normalny 2 2 3 2 2" xfId="322" xr:uid="{7F4D4EE7-F8C2-4256-AD75-A4F73DA44FF6}"/>
    <cellStyle name="Normalny 2 2 3 2 2 2" xfId="758" xr:uid="{96454285-1C24-4DAB-930A-B057C0954306}"/>
    <cellStyle name="Normalny 2 2 3 2 3" xfId="514" xr:uid="{1FAA6443-CADC-4ADA-9CC8-B19FB1E38424}"/>
    <cellStyle name="Normalny 2 2 3 2 3 2" xfId="950" xr:uid="{D088BE3A-1685-4759-8561-3C665F4CE26E}"/>
    <cellStyle name="Normalny 2 2 3 2 4" xfId="662" xr:uid="{6FA34246-87B0-4C3D-A43A-1B1534601898}"/>
    <cellStyle name="Normalny 2 2 3 3" xfId="274" xr:uid="{655004BC-2967-4107-9FCC-9946752350D0}"/>
    <cellStyle name="Normalny 2 2 3 3 2" xfId="466" xr:uid="{2BCFAC06-A873-49E1-95CA-B3E9B0F931A4}"/>
    <cellStyle name="Normalny 2 2 3 3 2 2" xfId="902" xr:uid="{124CE831-25E2-4341-8D86-F41D8289A8A2}"/>
    <cellStyle name="Normalny 2 2 3 3 3" xfId="710" xr:uid="{254812F3-08F4-462D-9E8D-8A2A945747BC}"/>
    <cellStyle name="Normalny 2 2 3 4" xfId="370" xr:uid="{5EFBFFC0-0138-483A-A79D-87BB4B39E5FB}"/>
    <cellStyle name="Normalny 2 2 3 4 2" xfId="806" xr:uid="{F347F110-6D03-4D27-B05A-31F23BB7B986}"/>
    <cellStyle name="Normalny 2 2 3 5" xfId="418" xr:uid="{35E745CA-2C63-4C9F-8C0F-874EC8BABA1B}"/>
    <cellStyle name="Normalny 2 2 3 5 2" xfId="854" xr:uid="{B70E6E61-6ACA-4C93-AB8D-07CCE0299226}"/>
    <cellStyle name="Normalny 2 2 3 6" xfId="111" xr:uid="{8EF6F821-08A3-447C-9076-B135144E9E72}"/>
    <cellStyle name="Normalny 2 2 3 6 2" xfId="614" xr:uid="{EF2710E9-0F21-4D90-A6C5-5D1A7DF1BC05}"/>
    <cellStyle name="Normalny 2 2 3 7" xfId="562" xr:uid="{BBF81C2F-C824-48EF-A361-0BB5FAD9584A}"/>
    <cellStyle name="Normalny 2 2 4" xfId="66" xr:uid="{AECBF2EC-735D-47B9-AD1B-952DBED99497}"/>
    <cellStyle name="Normalny 2 2 4 2" xfId="212" xr:uid="{E84CC638-6BFA-4B48-8787-0AF9FB83A9D7}"/>
    <cellStyle name="Normalny 2 2 4 2 2" xfId="332" xr:uid="{62096D8D-A070-4366-A5C4-E38F03A9E82D}"/>
    <cellStyle name="Normalny 2 2 4 2 2 2" xfId="768" xr:uid="{A70FDEEE-2759-4168-AC54-6E5B323C7182}"/>
    <cellStyle name="Normalny 2 2 4 2 3" xfId="524" xr:uid="{AAD8C370-AAAB-408A-999F-0D45966A7D3F}"/>
    <cellStyle name="Normalny 2 2 4 2 3 2" xfId="960" xr:uid="{D7A16B09-A6FA-402B-84C1-A19E18262FF1}"/>
    <cellStyle name="Normalny 2 2 4 2 4" xfId="672" xr:uid="{8BB28014-B5B9-4606-9EDD-E7FB580DC779}"/>
    <cellStyle name="Normalny 2 2 4 3" xfId="284" xr:uid="{370CF1C2-DEC2-481E-B5F0-4818B7EE4125}"/>
    <cellStyle name="Normalny 2 2 4 3 2" xfId="476" xr:uid="{BEB824CF-ACD8-4E5C-8F10-35ED43BB177A}"/>
    <cellStyle name="Normalny 2 2 4 3 2 2" xfId="912" xr:uid="{5C56C899-18F5-44F5-BBD0-322B84F4E4DD}"/>
    <cellStyle name="Normalny 2 2 4 3 3" xfId="720" xr:uid="{5E1549CB-D6B0-4F22-8C45-937444C31911}"/>
    <cellStyle name="Normalny 2 2 4 4" xfId="380" xr:uid="{92865D59-8BEA-43C5-8903-BFA44C7D9029}"/>
    <cellStyle name="Normalny 2 2 4 4 2" xfId="816" xr:uid="{A6FE6C83-0F15-4B37-836B-D6A33C4947A0}"/>
    <cellStyle name="Normalny 2 2 4 5" xfId="428" xr:uid="{88FF6193-411F-4FA9-A12E-59E126EDE4AB}"/>
    <cellStyle name="Normalny 2 2 4 5 2" xfId="864" xr:uid="{DE6C6452-DF01-4AB3-A308-11C8C2BA2954}"/>
    <cellStyle name="Normalny 2 2 4 6" xfId="121" xr:uid="{5909079B-1437-42BB-BFA6-8D83860C3F4C}"/>
    <cellStyle name="Normalny 2 2 4 6 2" xfId="624" xr:uid="{EA2576F0-C26F-4463-A7DB-BB2B37025930}"/>
    <cellStyle name="Normalny 2 2 4 7" xfId="572" xr:uid="{71388D91-C5D0-415D-93E7-3E3A9C5C2370}"/>
    <cellStyle name="Normalny 2 2 5" xfId="128" xr:uid="{DB43FF99-AAD9-44AB-942A-9CD13D4F4181}"/>
    <cellStyle name="Normalny 2 3" xfId="34" xr:uid="{968653E2-2CD4-4C14-A43D-013D6C3E5506}"/>
    <cellStyle name="Normalny 2 3 2" xfId="130" xr:uid="{8036A898-3BE1-4748-A1FD-8C9F181D7342}"/>
    <cellStyle name="Normalny 2 4" xfId="13" xr:uid="{8AFAF636-B992-41C6-BB2E-2C09A88BE817}"/>
    <cellStyle name="Normalny 2 4 2" xfId="173" xr:uid="{4795C18A-9023-49EA-B467-468FFFCA0098}"/>
    <cellStyle name="Normalny 2 4 2 2" xfId="293" xr:uid="{45624B6D-64A2-4D9F-8BF5-26B1C74DF71A}"/>
    <cellStyle name="Normalny 2 4 2 2 2" xfId="729" xr:uid="{4B5222C2-0332-4967-B398-80E5FB8F84B2}"/>
    <cellStyle name="Normalny 2 4 2 3" xfId="485" xr:uid="{EC27B6A0-68D3-4DA5-BFFF-A34A2E10E2A4}"/>
    <cellStyle name="Normalny 2 4 2 3 2" xfId="921" xr:uid="{78FEFC8A-063E-4CB4-B112-1C532445B05A}"/>
    <cellStyle name="Normalny 2 4 2 4" xfId="633" xr:uid="{4321C492-BFAB-4621-B3AE-943CF8134621}"/>
    <cellStyle name="Normalny 2 4 3" xfId="245" xr:uid="{83D4CF72-9317-48D9-A7F9-EDE04EAF05AD}"/>
    <cellStyle name="Normalny 2 4 3 2" xfId="437" xr:uid="{548BD639-9BF8-474E-8768-276A1339A5FE}"/>
    <cellStyle name="Normalny 2 4 3 2 2" xfId="873" xr:uid="{2D4ABFE1-04CE-4E47-9A92-91DB6A33A006}"/>
    <cellStyle name="Normalny 2 4 3 3" xfId="681" xr:uid="{4BA7DC92-1F11-44F2-91A1-C55DC44648CE}"/>
    <cellStyle name="Normalny 2 4 4" xfId="341" xr:uid="{B46C7AB6-7428-4006-9EFC-D2B007EC3EA2}"/>
    <cellStyle name="Normalny 2 4 4 2" xfId="777" xr:uid="{67AFC0FA-BFE0-4F7D-BEFE-1BCFB16B263E}"/>
    <cellStyle name="Normalny 2 4 5" xfId="389" xr:uid="{D25DD5FF-8E8E-4C39-BAD9-B83A5BB6134C}"/>
    <cellStyle name="Normalny 2 4 5 2" xfId="825" xr:uid="{1876A112-18DE-472C-8664-9B04DFE9CC55}"/>
    <cellStyle name="Normalny 2 4 6" xfId="81" xr:uid="{6A83CF57-28E4-4808-8FD2-AFAC4E94013D}"/>
    <cellStyle name="Normalny 2 4 6 2" xfId="585" xr:uid="{11659E82-7C25-4E74-AB34-6F25BA6EE83E}"/>
    <cellStyle name="Normalny 2 4 7" xfId="533" xr:uid="{70A3866C-7E9F-4931-8525-F4AFCA7B596E}"/>
    <cellStyle name="Normalny 2 5" xfId="51" xr:uid="{35078771-37EE-4A91-B22B-FE256D00D72E}"/>
    <cellStyle name="Normalny 2 5 2" xfId="197" xr:uid="{CBBDEDD2-7956-4816-A8E3-5165884FD993}"/>
    <cellStyle name="Normalny 2 5 2 2" xfId="317" xr:uid="{81930559-53B6-49A9-AC2F-4619F129FA4F}"/>
    <cellStyle name="Normalny 2 5 2 2 2" xfId="753" xr:uid="{867CCADD-EBAE-4DD6-8164-3C128E9463FD}"/>
    <cellStyle name="Normalny 2 5 2 3" xfId="509" xr:uid="{A165A292-D20E-429D-BD3A-176FFF851698}"/>
    <cellStyle name="Normalny 2 5 2 3 2" xfId="945" xr:uid="{AABB45EE-29F5-4596-9122-575F01BBEACE}"/>
    <cellStyle name="Normalny 2 5 2 4" xfId="657" xr:uid="{0CCC82F1-55EB-46AB-91C3-B8870C137883}"/>
    <cellStyle name="Normalny 2 5 3" xfId="269" xr:uid="{F7A29408-E2D0-46BB-870B-8F532E14F044}"/>
    <cellStyle name="Normalny 2 5 3 2" xfId="461" xr:uid="{6A042097-DC83-45D3-9FF9-DDD285C190B3}"/>
    <cellStyle name="Normalny 2 5 3 2 2" xfId="897" xr:uid="{EAECCE4E-FE88-4536-B74B-40F482F9F23A}"/>
    <cellStyle name="Normalny 2 5 3 3" xfId="705" xr:uid="{52665DD1-31C9-4253-8654-3181697C6C44}"/>
    <cellStyle name="Normalny 2 5 4" xfId="365" xr:uid="{95264D38-BEF5-4EB9-B5A0-114D062843F2}"/>
    <cellStyle name="Normalny 2 5 4 2" xfId="801" xr:uid="{1B2E7259-DA80-4D12-99CF-D3C963CE6FB5}"/>
    <cellStyle name="Normalny 2 5 5" xfId="413" xr:uid="{E0980694-2126-4B68-86CE-50CAF9775F05}"/>
    <cellStyle name="Normalny 2 5 5 2" xfId="849" xr:uid="{1A6E430E-AD5A-46E2-9AA4-5CC408583988}"/>
    <cellStyle name="Normalny 2 5 6" xfId="106" xr:uid="{85621CD3-3F1E-4827-B9BC-94241FEAD3F3}"/>
    <cellStyle name="Normalny 2 5 6 2" xfId="609" xr:uid="{148EF90F-A289-48B9-818C-3BFCCAA3154B}"/>
    <cellStyle name="Normalny 2 5 7" xfId="557" xr:uid="{6173142C-A10A-4E68-9B61-D1B41A40F644}"/>
    <cellStyle name="Normalny 2 6" xfId="61" xr:uid="{633D0CD7-56C2-4250-82B9-E7FABD4DF713}"/>
    <cellStyle name="Normalny 2 6 2" xfId="207" xr:uid="{486D721C-E2C7-402E-A451-F28DB27FE1A0}"/>
    <cellStyle name="Normalny 2 6 2 2" xfId="327" xr:uid="{DBFBFD4E-73F3-4A6F-8CBB-FCD249EFAACC}"/>
    <cellStyle name="Normalny 2 6 2 2 2" xfId="763" xr:uid="{651DBDBA-054E-4531-B55B-8EEDA6CAFE9F}"/>
    <cellStyle name="Normalny 2 6 2 3" xfId="519" xr:uid="{27131DCE-EB9C-4426-9180-66FB9CC5DA10}"/>
    <cellStyle name="Normalny 2 6 2 3 2" xfId="955" xr:uid="{41696A8C-31EC-4242-B7DE-28224D6897DD}"/>
    <cellStyle name="Normalny 2 6 2 4" xfId="667" xr:uid="{157A1DB1-6FA8-4E5A-8F91-4FFBF802E5E9}"/>
    <cellStyle name="Normalny 2 6 3" xfId="279" xr:uid="{C6A86F17-11DC-4DE0-B30C-7D64D9138D42}"/>
    <cellStyle name="Normalny 2 6 3 2" xfId="471" xr:uid="{1C6398DC-E357-4617-989F-D38EA0A419AB}"/>
    <cellStyle name="Normalny 2 6 3 2 2" xfId="907" xr:uid="{3BCD13F0-6069-45DD-A1D2-19D24BB89E96}"/>
    <cellStyle name="Normalny 2 6 3 3" xfId="715" xr:uid="{6FE652D0-E3F3-4DD8-A138-3C3644491DA4}"/>
    <cellStyle name="Normalny 2 6 4" xfId="375" xr:uid="{1160AEBF-FE81-4C84-8C45-BFC148A4F9B2}"/>
    <cellStyle name="Normalny 2 6 4 2" xfId="811" xr:uid="{99A91F4D-F7F3-44CB-BF13-EE78D41E49E6}"/>
    <cellStyle name="Normalny 2 6 5" xfId="423" xr:uid="{28EFFE0F-6009-4EB1-9303-B0D6AE28F9F1}"/>
    <cellStyle name="Normalny 2 6 5 2" xfId="859" xr:uid="{3A654B0E-AE2B-41CF-9C14-D42B34A73062}"/>
    <cellStyle name="Normalny 2 6 6" xfId="116" xr:uid="{BC8DC80D-61E4-4F71-8667-AC1B0B29E0C7}"/>
    <cellStyle name="Normalny 2 6 6 2" xfId="619" xr:uid="{57953A03-E139-4EEC-8D7B-5962046ECB16}"/>
    <cellStyle name="Normalny 2 6 7" xfId="567" xr:uid="{CA20F7E8-B00F-43F0-84E6-E3D5C907CDCC}"/>
    <cellStyle name="Normalny 2 7" xfId="127" xr:uid="{1E9ABB6E-528A-4C48-A2B5-031E2ADA2B84}"/>
    <cellStyle name="Normalny 2 8" xfId="75" xr:uid="{EE173851-81C2-4543-80AD-4996FB851B8A}"/>
    <cellStyle name="Normalny 2 9" xfId="70" xr:uid="{A829CA2C-8C3F-4CBC-A68B-1F177F88221E}"/>
    <cellStyle name="Normalny 2 9 2" xfId="576" xr:uid="{AF032D92-5DB9-436F-958D-BDF81E66130D}"/>
    <cellStyle name="Normalny 3" xfId="3" xr:uid="{00000000-0005-0000-0000-000001000000}"/>
    <cellStyle name="Normalny 3 2" xfId="36" xr:uid="{B60A3A55-DCCB-456A-81D7-5D5181F48E5F}"/>
    <cellStyle name="Normalny 3 2 2" xfId="132" xr:uid="{31A64BEF-0A1F-427C-9E1A-CB5429AF7DE4}"/>
    <cellStyle name="Normalny 3 3" xfId="24" xr:uid="{574AC7D9-9FE7-4B71-B2E8-0BFEC4992032}"/>
    <cellStyle name="Normalny 3 4" xfId="131" xr:uid="{3A6C0EAB-5C33-41BE-A93E-5B0DAC19D24E}"/>
    <cellStyle name="Normalny 3 5" xfId="966" xr:uid="{F6541C29-1408-41B1-874B-FA8B4002D7BD}"/>
    <cellStyle name="Normalny 4" xfId="39" xr:uid="{1A9CCF16-3C9E-4035-B63C-E522DDF206B3}"/>
    <cellStyle name="Normalny 4 2" xfId="53" xr:uid="{FCA0E5C7-9975-4D67-B49A-9E6FF2535CBF}"/>
    <cellStyle name="Normalny 4 2 2" xfId="199" xr:uid="{F9FE77D5-8E47-453E-86E3-49DB63ABDDB5}"/>
    <cellStyle name="Normalny 4 2 2 2" xfId="319" xr:uid="{A225FAB1-EEC8-45DA-9DBA-EF1776D09CBD}"/>
    <cellStyle name="Normalny 4 2 2 2 2" xfId="755" xr:uid="{5C5AACC3-8C08-4F8E-9582-2477916C8CBB}"/>
    <cellStyle name="Normalny 4 2 2 3" xfId="511" xr:uid="{C75AB61F-D832-4DFC-9BAD-056359ACFF2C}"/>
    <cellStyle name="Normalny 4 2 2 3 2" xfId="947" xr:uid="{42A8D5E3-BB47-46F3-AF03-B094522B2C5B}"/>
    <cellStyle name="Normalny 4 2 2 4" xfId="659" xr:uid="{20EC35B1-11EF-4450-BDA8-150FCF8DEE9C}"/>
    <cellStyle name="Normalny 4 2 3" xfId="271" xr:uid="{5837D387-A21A-4356-8F21-6D69C9C4C0EF}"/>
    <cellStyle name="Normalny 4 2 3 2" xfId="463" xr:uid="{4A692D79-5513-49FB-AB30-1F64EA110D12}"/>
    <cellStyle name="Normalny 4 2 3 2 2" xfId="899" xr:uid="{F80CEF01-E432-4238-9609-63802A5D5FE2}"/>
    <cellStyle name="Normalny 4 2 3 3" xfId="707" xr:uid="{F14FE334-AB4A-4E39-889E-2A52E4310F3C}"/>
    <cellStyle name="Normalny 4 2 4" xfId="367" xr:uid="{B6C73FC0-F5CD-4FF5-8168-C9F0CC174315}"/>
    <cellStyle name="Normalny 4 2 4 2" xfId="803" xr:uid="{0D004D7A-F2F7-43C8-887A-F523AE49806F}"/>
    <cellStyle name="Normalny 4 2 5" xfId="415" xr:uid="{EB9F8A05-837C-4587-9DEF-78BFCE9F7973}"/>
    <cellStyle name="Normalny 4 2 5 2" xfId="851" xr:uid="{0152A556-3E83-42C8-8EEF-EB1D0A4FB6EE}"/>
    <cellStyle name="Normalny 4 2 6" xfId="108" xr:uid="{BD5AFC58-8C9B-4C6F-9DBE-1C74577EDF70}"/>
    <cellStyle name="Normalny 4 2 6 2" xfId="611" xr:uid="{2F49679F-404D-4F9A-8753-338541183D02}"/>
    <cellStyle name="Normalny 4 2 7" xfId="559" xr:uid="{43CF2EAF-2227-4085-86CB-76D4B4D117D4}"/>
    <cellStyle name="Normalny 4 3" xfId="63" xr:uid="{374B4066-015B-4B4F-975B-00902529A330}"/>
    <cellStyle name="Normalny 4 3 2" xfId="209" xr:uid="{E1FDFD11-8392-42B9-820B-EFCF4C83B4FC}"/>
    <cellStyle name="Normalny 4 3 2 2" xfId="329" xr:uid="{176DF9CA-AC51-4C73-B7E3-0E752ABF996A}"/>
    <cellStyle name="Normalny 4 3 2 2 2" xfId="765" xr:uid="{BD359E35-3693-4E0D-A5C4-3A9ABF71D163}"/>
    <cellStyle name="Normalny 4 3 2 3" xfId="521" xr:uid="{B8D685D8-58CB-462B-9DA6-4110D611A03B}"/>
    <cellStyle name="Normalny 4 3 2 3 2" xfId="957" xr:uid="{BCA06A63-765E-41D0-A2E7-E76CA65D3F56}"/>
    <cellStyle name="Normalny 4 3 2 4" xfId="669" xr:uid="{97F47DB4-1FBC-48E0-A7F2-085FAE440FE8}"/>
    <cellStyle name="Normalny 4 3 3" xfId="281" xr:uid="{F8D55103-0E4E-471D-A953-BE9F0FFAEBF8}"/>
    <cellStyle name="Normalny 4 3 3 2" xfId="473" xr:uid="{DAE0F91D-3A60-4021-BCA6-56E1BF03BC98}"/>
    <cellStyle name="Normalny 4 3 3 2 2" xfId="909" xr:uid="{AD402CCE-178F-4A6B-B163-4059503582B4}"/>
    <cellStyle name="Normalny 4 3 3 3" xfId="717" xr:uid="{D7A66F8F-61A7-458C-A831-50F7A3BEEA06}"/>
    <cellStyle name="Normalny 4 3 4" xfId="377" xr:uid="{A71BCB2E-450C-467D-9BAC-11E65B8EDF83}"/>
    <cellStyle name="Normalny 4 3 4 2" xfId="813" xr:uid="{019AFFCC-6693-44A4-9B17-C0E1A70B0D42}"/>
    <cellStyle name="Normalny 4 3 5" xfId="425" xr:uid="{C8480137-0C66-4A79-9FB6-FBBE75FB7389}"/>
    <cellStyle name="Normalny 4 3 5 2" xfId="861" xr:uid="{B921563B-36D0-41EE-8FE3-4D8910B99F94}"/>
    <cellStyle name="Normalny 4 3 6" xfId="118" xr:uid="{4552F676-2BA8-4305-864E-9C3A57D796EC}"/>
    <cellStyle name="Normalny 4 3 6 2" xfId="621" xr:uid="{262FDF43-CDB1-4FAA-B493-8559AA204025}"/>
    <cellStyle name="Normalny 4 3 7" xfId="569" xr:uid="{11BD9A5F-B090-4155-902E-64F45DEC5353}"/>
    <cellStyle name="Normalny 4 4" xfId="133" xr:uid="{9E3B8878-7824-4913-B77D-E0D3B71BCD3F}"/>
    <cellStyle name="Normalny 4 5" xfId="99" xr:uid="{BBEBCB50-F1CD-4BD6-BE65-990908A1C42F}"/>
    <cellStyle name="Normalny 4 6" xfId="71" xr:uid="{2F6D972C-1706-4C5C-846B-02C1284DA7F8}"/>
    <cellStyle name="Normalny 4 7" xfId="967" xr:uid="{98F53F47-58BE-4747-BEC3-573249B5C9E3}"/>
    <cellStyle name="Normalny 5" xfId="27" xr:uid="{C3357C9E-AEE0-4802-AD18-AA2C20DEF702}"/>
    <cellStyle name="Normalny 5 10" xfId="93" xr:uid="{2240B285-93A4-4E69-B9BD-0EC93642A492}"/>
    <cellStyle name="Normalny 5 10 2" xfId="597" xr:uid="{1EECFAB2-5525-4C57-8099-152F05CF6FD2}"/>
    <cellStyle name="Normalny 5 11" xfId="545" xr:uid="{3B51462D-B39F-4B87-80E5-449BE946961D}"/>
    <cellStyle name="Normalny 5 12" xfId="968" xr:uid="{8C6CC161-7A9B-4EEA-889B-F7E74B32223C}"/>
    <cellStyle name="Normalny 5 2" xfId="37" xr:uid="{C20CC167-C625-4C12-9A36-0CD1F0E427C7}"/>
    <cellStyle name="Normalny 5 2 2" xfId="57" xr:uid="{5B2C1FD1-78B2-4F8E-A3D7-4E7A8E8969FA}"/>
    <cellStyle name="Normalny 5 2 2 2" xfId="203" xr:uid="{E39C86CD-2D32-4304-A995-C7C1590DA4D5}"/>
    <cellStyle name="Normalny 5 2 2 2 2" xfId="323" xr:uid="{3C35CA64-9BF7-48D8-8ADE-405A0A65963E}"/>
    <cellStyle name="Normalny 5 2 2 2 2 2" xfId="759" xr:uid="{1F764F4E-E9C4-475C-9029-C77214A3A23D}"/>
    <cellStyle name="Normalny 5 2 2 2 3" xfId="515" xr:uid="{1D0B523C-45A0-4489-8B5D-9DC7248E26B5}"/>
    <cellStyle name="Normalny 5 2 2 2 3 2" xfId="951" xr:uid="{48E87D99-FDA0-4C68-A454-694401382F64}"/>
    <cellStyle name="Normalny 5 2 2 2 4" xfId="663" xr:uid="{40ED1C1F-5923-4A1F-A31B-C9355F74AFD2}"/>
    <cellStyle name="Normalny 5 2 2 3" xfId="275" xr:uid="{84EC63B8-AEAE-47D6-8E7D-79AC57960E58}"/>
    <cellStyle name="Normalny 5 2 2 3 2" xfId="467" xr:uid="{F2577D02-8E9A-44C7-A93F-BE0A83F9EFA8}"/>
    <cellStyle name="Normalny 5 2 2 3 2 2" xfId="903" xr:uid="{FAD282EB-D8C1-47F1-AE88-5E3F38E533C7}"/>
    <cellStyle name="Normalny 5 2 2 3 3" xfId="711" xr:uid="{574086E7-A958-4479-918A-9DC673867474}"/>
    <cellStyle name="Normalny 5 2 2 4" xfId="371" xr:uid="{2BB37539-7D44-4BEF-B5FF-9E8D6E2DF3B0}"/>
    <cellStyle name="Normalny 5 2 2 4 2" xfId="807" xr:uid="{5F376DFD-9348-46B5-91BE-003BCAFEA182}"/>
    <cellStyle name="Normalny 5 2 2 5" xfId="419" xr:uid="{8FA99E40-5BA6-4D44-B912-8EAE8D21D22A}"/>
    <cellStyle name="Normalny 5 2 2 5 2" xfId="855" xr:uid="{23912117-C41D-4789-91B9-23DA3D4AE0EE}"/>
    <cellStyle name="Normalny 5 2 2 6" xfId="112" xr:uid="{1A88C852-C307-44D9-A5C5-EB1706E42685}"/>
    <cellStyle name="Normalny 5 2 2 6 2" xfId="615" xr:uid="{03FD9D2B-292E-4A5E-9D01-FCA96DA6E92B}"/>
    <cellStyle name="Normalny 5 2 2 7" xfId="563" xr:uid="{462DE6C7-49D5-4C5C-ADD6-D6AE801C7B1A}"/>
    <cellStyle name="Normalny 5 2 3" xfId="67" xr:uid="{91545C44-2468-4E84-9289-17A1378EDC26}"/>
    <cellStyle name="Normalny 5 2 3 2" xfId="213" xr:uid="{73D739B3-5D94-45AE-AB45-34271626E660}"/>
    <cellStyle name="Normalny 5 2 3 2 2" xfId="333" xr:uid="{47482000-3014-4015-9C6F-96393943A4EA}"/>
    <cellStyle name="Normalny 5 2 3 2 2 2" xfId="769" xr:uid="{9DED57E5-945F-45CD-9A33-AF1136C4702B}"/>
    <cellStyle name="Normalny 5 2 3 2 3" xfId="525" xr:uid="{88014C9D-E6FD-465D-BA24-E3776964B6CE}"/>
    <cellStyle name="Normalny 5 2 3 2 3 2" xfId="961" xr:uid="{A4C68ABA-EEAE-4F00-BC14-6C6027E9E1EA}"/>
    <cellStyle name="Normalny 5 2 3 2 4" xfId="673" xr:uid="{391D036D-4364-4378-87E1-1859BE55C906}"/>
    <cellStyle name="Normalny 5 2 3 3" xfId="285" xr:uid="{15A14808-65AE-40CF-AC0E-F95D1A0DAA5E}"/>
    <cellStyle name="Normalny 5 2 3 3 2" xfId="477" xr:uid="{95D82C64-8F37-42EF-BDB7-9674D0CB732C}"/>
    <cellStyle name="Normalny 5 2 3 3 2 2" xfId="913" xr:uid="{4095572C-AFEA-45D3-88F2-C6758B0487CF}"/>
    <cellStyle name="Normalny 5 2 3 3 3" xfId="721" xr:uid="{25A35A17-C6F3-4E41-8B05-9D01625C14BC}"/>
    <cellStyle name="Normalny 5 2 3 4" xfId="381" xr:uid="{4EA602A2-8F30-4D59-8059-7BE6D6723C69}"/>
    <cellStyle name="Normalny 5 2 3 4 2" xfId="817" xr:uid="{7F953B8A-D660-405E-8300-B821D6B8EBD4}"/>
    <cellStyle name="Normalny 5 2 3 5" xfId="429" xr:uid="{EAA78B26-C6EF-4EFE-9177-C753BD09546C}"/>
    <cellStyle name="Normalny 5 2 3 5 2" xfId="865" xr:uid="{8A4B716F-1762-4482-8731-AB9B235F8817}"/>
    <cellStyle name="Normalny 5 2 3 6" xfId="122" xr:uid="{4C4E56EC-8CE9-487B-B690-CD93C0DB7ED9}"/>
    <cellStyle name="Normalny 5 2 3 6 2" xfId="625" xr:uid="{75B9C058-3264-4E89-90BB-9B0270126C7F}"/>
    <cellStyle name="Normalny 5 2 3 7" xfId="573" xr:uid="{0A414835-75EA-484A-8702-17EB27956C44}"/>
    <cellStyle name="Normalny 5 2 4" xfId="135" xr:uid="{59D5FC47-F544-4CF0-9276-06DA6B77A235}"/>
    <cellStyle name="Normalny 5 3" xfId="52" xr:uid="{E8DFF9A1-ACD6-4E29-98B9-C3460918671D}"/>
    <cellStyle name="Normalny 5 3 2" xfId="198" xr:uid="{C73FFD7D-7C4C-458F-9874-C49EF0C7835A}"/>
    <cellStyle name="Normalny 5 3 2 2" xfId="318" xr:uid="{97865239-499E-4889-9FF1-2CFD6B779A6B}"/>
    <cellStyle name="Normalny 5 3 2 2 2" xfId="754" xr:uid="{27837484-6763-4B73-9EB6-5D2213865644}"/>
    <cellStyle name="Normalny 5 3 2 3" xfId="510" xr:uid="{2C3564AD-79A4-426D-A416-6DF6A8E4365E}"/>
    <cellStyle name="Normalny 5 3 2 3 2" xfId="946" xr:uid="{5EF07ECD-C266-48B7-A5A3-758A305846E9}"/>
    <cellStyle name="Normalny 5 3 2 4" xfId="658" xr:uid="{3D4A2F9D-1321-4610-A1DC-80C658A3125C}"/>
    <cellStyle name="Normalny 5 3 3" xfId="270" xr:uid="{133CB1C7-96CF-4743-818A-209702BF89A3}"/>
    <cellStyle name="Normalny 5 3 3 2" xfId="462" xr:uid="{15983B24-412B-437A-BA95-6792B89445A8}"/>
    <cellStyle name="Normalny 5 3 3 2 2" xfId="898" xr:uid="{E4B9FEE8-3AD9-4566-8A0B-664727CF289D}"/>
    <cellStyle name="Normalny 5 3 3 3" xfId="706" xr:uid="{C4BDD7D8-07C2-4B3A-9CC8-6B5F18F9085B}"/>
    <cellStyle name="Normalny 5 3 4" xfId="366" xr:uid="{06B0DD57-9631-4690-A1F4-3E55DF13C601}"/>
    <cellStyle name="Normalny 5 3 4 2" xfId="802" xr:uid="{17875C35-0DF4-4B1B-9745-A183DD98CF74}"/>
    <cellStyle name="Normalny 5 3 5" xfId="414" xr:uid="{08EEA13A-B8C3-4EC9-A317-C7652B07FBA8}"/>
    <cellStyle name="Normalny 5 3 5 2" xfId="850" xr:uid="{5B9AEDEB-478F-43BC-8954-E3D1666FA548}"/>
    <cellStyle name="Normalny 5 3 6" xfId="107" xr:uid="{2512B80F-D4EA-4E3A-B575-9FAE655B544D}"/>
    <cellStyle name="Normalny 5 3 6 2" xfId="610" xr:uid="{9EB2BA08-E0FD-4083-A003-73E336DEF754}"/>
    <cellStyle name="Normalny 5 3 7" xfId="558" xr:uid="{C2E72C98-6F7F-490B-8285-4F558E1BB94F}"/>
    <cellStyle name="Normalny 5 4" xfId="62" xr:uid="{D898AF2A-0BF6-4679-85AD-A364476274A0}"/>
    <cellStyle name="Normalny 5 4 2" xfId="208" xr:uid="{9299E42F-6F78-4B3B-B5C0-E05454EB4991}"/>
    <cellStyle name="Normalny 5 4 2 2" xfId="328" xr:uid="{07E84C61-5217-4D19-BCFF-ABDC28013A2C}"/>
    <cellStyle name="Normalny 5 4 2 2 2" xfId="764" xr:uid="{22D4EEC1-DF75-4CAD-9DA1-40C76E986785}"/>
    <cellStyle name="Normalny 5 4 2 3" xfId="520" xr:uid="{0F2ED0CF-0A61-4B5C-866E-8E8263FED4F1}"/>
    <cellStyle name="Normalny 5 4 2 3 2" xfId="956" xr:uid="{E4A6B4BF-23FA-4256-9014-CD4933891016}"/>
    <cellStyle name="Normalny 5 4 2 4" xfId="668" xr:uid="{5908D511-8C22-48A9-A0A5-4497D51F0E2C}"/>
    <cellStyle name="Normalny 5 4 3" xfId="280" xr:uid="{37582235-A20D-47EE-B6A8-8A4928A9AB9E}"/>
    <cellStyle name="Normalny 5 4 3 2" xfId="472" xr:uid="{89541449-3158-4751-B526-E81DD402ADB0}"/>
    <cellStyle name="Normalny 5 4 3 2 2" xfId="908" xr:uid="{CA924E27-5C44-45BE-814B-3AAA52BFBDA2}"/>
    <cellStyle name="Normalny 5 4 3 3" xfId="716" xr:uid="{87C93D9A-AA35-4541-856E-8BC12C1B9C80}"/>
    <cellStyle name="Normalny 5 4 4" xfId="376" xr:uid="{D94B18D2-4C33-4CD3-86A6-8D086E570FCD}"/>
    <cellStyle name="Normalny 5 4 4 2" xfId="812" xr:uid="{6F905870-1537-40DB-92A8-2346C52883B5}"/>
    <cellStyle name="Normalny 5 4 5" xfId="424" xr:uid="{AB34F3E0-F6A6-41CD-A570-4DD34F4C34DB}"/>
    <cellStyle name="Normalny 5 4 5 2" xfId="860" xr:uid="{82496AE7-AB7C-489B-81FC-5F3E5FF2854B}"/>
    <cellStyle name="Normalny 5 4 6" xfId="117" xr:uid="{E658F327-868E-4191-A6DD-9E54A16E0B82}"/>
    <cellStyle name="Normalny 5 4 6 2" xfId="620" xr:uid="{076B3D0E-7D69-4A38-8D89-48C4345506A0}"/>
    <cellStyle name="Normalny 5 4 7" xfId="568" xr:uid="{7E236421-7E2C-40C4-89F2-DAA129DF921F}"/>
    <cellStyle name="Normalny 5 5" xfId="134" xr:uid="{5610FA33-87F3-4158-833B-B7ACC9207061}"/>
    <cellStyle name="Normalny 5 6" xfId="185" xr:uid="{D8C7E8D3-77DD-4531-84A6-3E391651C2CF}"/>
    <cellStyle name="Normalny 5 6 2" xfId="305" xr:uid="{931E7091-1042-4ED6-81D0-04AD5877A2DF}"/>
    <cellStyle name="Normalny 5 6 2 2" xfId="741" xr:uid="{26F728AD-AF17-4B37-8B3A-8D7437BD49A0}"/>
    <cellStyle name="Normalny 5 6 3" xfId="497" xr:uid="{F81B9618-2B63-4A61-863D-2CF3EDAAF1D0}"/>
    <cellStyle name="Normalny 5 6 3 2" xfId="933" xr:uid="{C6113399-95A7-44D4-9788-20FDDB3701B7}"/>
    <cellStyle name="Normalny 5 6 4" xfId="645" xr:uid="{CC4850E8-569C-4AF7-8AE0-BD949F32D076}"/>
    <cellStyle name="Normalny 5 7" xfId="257" xr:uid="{DA0FB0B0-C055-4E1E-93AE-C77E5F8A7DFC}"/>
    <cellStyle name="Normalny 5 7 2" xfId="449" xr:uid="{D8EA6AB7-B25E-477B-B8AF-A585BA72818F}"/>
    <cellStyle name="Normalny 5 7 2 2" xfId="885" xr:uid="{0DD53D3F-4698-454D-9FA6-C813C9E7CB16}"/>
    <cellStyle name="Normalny 5 7 3" xfId="693" xr:uid="{6F1D5F11-E04E-42B8-8490-77C946735D36}"/>
    <cellStyle name="Normalny 5 8" xfId="353" xr:uid="{18BB0B7E-5F59-4BC7-90B3-A8D1A18BF421}"/>
    <cellStyle name="Normalny 5 8 2" xfId="789" xr:uid="{3B97574F-F817-48A4-841D-3E6838341487}"/>
    <cellStyle name="Normalny 5 9" xfId="401" xr:uid="{972EEAF7-E2BC-47E0-B463-48F3D8C2E9AF}"/>
    <cellStyle name="Normalny 5 9 2" xfId="837" xr:uid="{316DB6AD-DAE4-4ABC-8B1B-8F76B17C6BA0}"/>
    <cellStyle name="Normalny 6" xfId="28" xr:uid="{CCA17031-BAA1-4910-8DB7-152C7655DDEC}"/>
    <cellStyle name="Normalny 6 2" xfId="136" xr:uid="{9ECB3EC4-F6F7-4CCA-9F02-25021C85C3FA}"/>
    <cellStyle name="Normalny 7" xfId="58" xr:uid="{1442A4A1-37D5-4436-8A78-7B99B3ED4EF4}"/>
    <cellStyle name="Normalny 7 2" xfId="137" xr:uid="{0397614E-8C11-4DDE-BCC2-A072776865BE}"/>
    <cellStyle name="Normalny 7 3" xfId="204" xr:uid="{E7F39CCA-83D7-4F07-9DCA-9C6B904B4FAE}"/>
    <cellStyle name="Normalny 7 3 2" xfId="324" xr:uid="{C9663D04-52B5-448E-AE46-F966E12B3644}"/>
    <cellStyle name="Normalny 7 3 2 2" xfId="760" xr:uid="{81072C7D-1302-41C4-8435-A28BC5B27200}"/>
    <cellStyle name="Normalny 7 3 3" xfId="516" xr:uid="{87F89647-79E0-4154-932C-0E69B7DA01A7}"/>
    <cellStyle name="Normalny 7 3 3 2" xfId="952" xr:uid="{D400AAC2-41D3-4382-A09C-75A8351CAB03}"/>
    <cellStyle name="Normalny 7 3 4" xfId="664" xr:uid="{9A6CFB16-102A-4453-8477-E1CE2A74AE48}"/>
    <cellStyle name="Normalny 7 4" xfId="276" xr:uid="{928F88B5-D423-40D9-A0E9-13FAC3EC6281}"/>
    <cellStyle name="Normalny 7 4 2" xfId="468" xr:uid="{D8708F5C-D451-45A5-B8DA-80FF662AF986}"/>
    <cellStyle name="Normalny 7 4 2 2" xfId="904" xr:uid="{AA94F1AD-9DA2-4722-9BBF-EA428AE56851}"/>
    <cellStyle name="Normalny 7 4 3" xfId="712" xr:uid="{34ADACF4-0386-415C-8596-102657881826}"/>
    <cellStyle name="Normalny 7 5" xfId="372" xr:uid="{08E1C098-B8CB-4EA6-B03C-D72A4EF28FE1}"/>
    <cellStyle name="Normalny 7 5 2" xfId="808" xr:uid="{E47515BC-2399-4EA4-9A35-2405D8DB44A4}"/>
    <cellStyle name="Normalny 7 6" xfId="420" xr:uid="{86E189C8-63A9-479D-BFB5-AF7283DE8354}"/>
    <cellStyle name="Normalny 7 6 2" xfId="856" xr:uid="{D3EC8B0F-D499-46DB-83A5-EC0A2B607BC1}"/>
    <cellStyle name="Normalny 7 7" xfId="113" xr:uid="{1D908676-1351-4FB8-88DD-6B89F5A65892}"/>
    <cellStyle name="Normalny 7 7 2" xfId="616" xr:uid="{9199B5EC-1FA8-449C-98E1-CA504ABA1C2F}"/>
    <cellStyle name="Normalny 7 8" xfId="564" xr:uid="{D7A88633-C7CF-48CE-BBB2-C429BFEE934F}"/>
    <cellStyle name="Normalny 8" xfId="123" xr:uid="{5E8DED73-24F3-4999-A2B5-7B4452A201AB}"/>
    <cellStyle name="Normalny 9" xfId="962" xr:uid="{4C9AEFA2-1844-4D87-82BF-EBDF6DA7A366}"/>
    <cellStyle name="Normalny_Arkusz1" xfId="4" xr:uid="{00000000-0005-0000-0000-000002000000}"/>
    <cellStyle name="Procentowy" xfId="2" builtinId="5"/>
    <cellStyle name="Procentowy 2" xfId="35" xr:uid="{4C5DD833-5286-40AB-8A84-7B671EDFB635}"/>
    <cellStyle name="Procentowy 2 2" xfId="41" xr:uid="{677FD118-22C0-4F25-8121-2C867CCA6F8D}"/>
    <cellStyle name="Procentowy 2 2 2" xfId="139" xr:uid="{4668986D-476B-4925-9CE2-EB969587E99F}"/>
    <cellStyle name="Procentowy 2 3" xfId="138" xr:uid="{E80006FB-7660-4B41-9F8E-051F1CB9D9BC}"/>
    <cellStyle name="Procentowy 3" xfId="42" xr:uid="{4E0C5605-0A78-4C58-88EC-58B85E9058E5}"/>
    <cellStyle name="Procentowy 3 2" xfId="140" xr:uid="{54CD6364-6AF1-423A-82D7-B7B12B73B98F}"/>
    <cellStyle name="Procentowy 3 3" xfId="964" xr:uid="{266372F1-0006-425D-BE72-CC1DD16834D9}"/>
    <cellStyle name="Procentowy 4" xfId="40" xr:uid="{1B2D7A70-2859-4563-A2ED-9DD87CC5F62D}"/>
    <cellStyle name="Procentowy 4 2" xfId="141" xr:uid="{0AA73E2C-9FD6-46F6-976C-1AC5549CE79E}"/>
    <cellStyle name="Walutowy" xfId="1" builtinId="4"/>
    <cellStyle name="Walutowy 10" xfId="33" xr:uid="{EE3388D7-A51F-4CB2-9FED-0FB9518F5660}"/>
    <cellStyle name="Walutowy 10 2" xfId="142" xr:uid="{67792DF7-DAC6-4EA4-8188-B54622E57E08}"/>
    <cellStyle name="Walutowy 10 3" xfId="190" xr:uid="{C2B7872F-A5D5-442E-AC7A-D83070E19574}"/>
    <cellStyle name="Walutowy 10 3 2" xfId="310" xr:uid="{EE3D2C4C-34EA-48E4-87BE-01971CE35E58}"/>
    <cellStyle name="Walutowy 10 3 2 2" xfId="746" xr:uid="{56E66F34-DA1C-419B-B10D-D7AF63610E03}"/>
    <cellStyle name="Walutowy 10 3 3" xfId="502" xr:uid="{5D44A92E-89AE-46D4-957F-4FF30B16C061}"/>
    <cellStyle name="Walutowy 10 3 3 2" xfId="938" xr:uid="{20E3F344-87D2-430A-80E0-D8F35FCAE1B5}"/>
    <cellStyle name="Walutowy 10 3 4" xfId="650" xr:uid="{0626A72A-C62D-4597-A833-4659A1AAEC5D}"/>
    <cellStyle name="Walutowy 10 4" xfId="218" xr:uid="{BDD453EB-CD7C-4332-8401-FC19FC5A9FC0}"/>
    <cellStyle name="Walutowy 10 4 2" xfId="454" xr:uid="{0F409A0A-4C8F-4777-AE69-F46FE1DCE728}"/>
    <cellStyle name="Walutowy 10 4 2 2" xfId="890" xr:uid="{93B34EA9-39C4-4BC0-845A-1483FF7E402D}"/>
    <cellStyle name="Walutowy 10 5" xfId="262" xr:uid="{9CD55C52-000F-4005-9785-CAC258449BF1}"/>
    <cellStyle name="Walutowy 10 5 2" xfId="698" xr:uid="{F503DAC1-E43F-44D8-B06F-F5E2352F3904}"/>
    <cellStyle name="Walutowy 10 6" xfId="358" xr:uid="{024E5078-D516-4F70-AAEF-92F4F0559736}"/>
    <cellStyle name="Walutowy 10 6 2" xfId="794" xr:uid="{043010AB-10DC-404D-8FF7-549DC37CF3B2}"/>
    <cellStyle name="Walutowy 10 7" xfId="406" xr:uid="{7B2532F7-A150-47BE-B346-973671F4C80F}"/>
    <cellStyle name="Walutowy 10 7 2" xfId="842" xr:uid="{12F1CAF1-8CB2-4C11-9F2E-BD09D2DBAD9B}"/>
    <cellStyle name="Walutowy 10 8" xfId="98" xr:uid="{C934BE7F-1204-4468-921E-678D4D711098}"/>
    <cellStyle name="Walutowy 10 8 2" xfId="602" xr:uid="{026E5F04-0086-4656-BC35-D0443BA6E5E1}"/>
    <cellStyle name="Walutowy 10 9" xfId="550" xr:uid="{ABE61CED-726B-4676-9288-C76F204D260F}"/>
    <cellStyle name="Walutowy 11" xfId="45" xr:uid="{2203FE4C-E8D5-46C1-9CA5-7B1B1A9D3B77}"/>
    <cellStyle name="Walutowy 11 2" xfId="143" xr:uid="{625518B2-4125-45AA-ACA2-4F2ADEFFB17E}"/>
    <cellStyle name="Walutowy 11 3" xfId="191" xr:uid="{6832B846-04FC-4135-8FBC-9853CDC49639}"/>
    <cellStyle name="Walutowy 11 3 2" xfId="311" xr:uid="{70D15D53-6F7E-42EE-9807-839D2174DC59}"/>
    <cellStyle name="Walutowy 11 3 2 2" xfId="747" xr:uid="{014C0C1A-DEB2-41E8-B90C-562A3132F26C}"/>
    <cellStyle name="Walutowy 11 3 3" xfId="503" xr:uid="{E29EFABE-0FB8-4870-8C2A-87A75CB88F0F}"/>
    <cellStyle name="Walutowy 11 3 3 2" xfId="939" xr:uid="{13A29AE4-0038-4164-BFCC-3F0DCF0AB41C}"/>
    <cellStyle name="Walutowy 11 3 4" xfId="651" xr:uid="{B2C4A6DC-5B25-4F66-9D8B-2BF8A1F4FAD1}"/>
    <cellStyle name="Walutowy 11 4" xfId="237" xr:uid="{540BDA8F-8F86-481C-9BD3-73ED53C7A617}"/>
    <cellStyle name="Walutowy 11 4 2" xfId="455" xr:uid="{C9CC7149-C599-43A8-A778-EB724B9CE52F}"/>
    <cellStyle name="Walutowy 11 4 2 2" xfId="891" xr:uid="{0F6CDF55-1732-4DAD-9A45-A1B48FE1217A}"/>
    <cellStyle name="Walutowy 11 5" xfId="263" xr:uid="{E471CDB4-7AF4-4C71-8A5F-F7F444072D38}"/>
    <cellStyle name="Walutowy 11 5 2" xfId="699" xr:uid="{E96D05C2-657E-45F8-97B2-C5B5288AEAC8}"/>
    <cellStyle name="Walutowy 11 6" xfId="359" xr:uid="{33003252-B97F-4B82-A4DF-16750CF5E208}"/>
    <cellStyle name="Walutowy 11 6 2" xfId="795" xr:uid="{6834A6D5-37CD-4BD2-AE35-D3070F00476C}"/>
    <cellStyle name="Walutowy 11 7" xfId="407" xr:uid="{072FBB07-7191-4C7D-BD3F-ACCB36AA3EA0}"/>
    <cellStyle name="Walutowy 11 7 2" xfId="843" xr:uid="{45865FA6-B8D5-4986-B56F-43B7D2B18E75}"/>
    <cellStyle name="Walutowy 11 8" xfId="100" xr:uid="{3A4CB3B1-0782-4E07-A2D0-A834D7839658}"/>
    <cellStyle name="Walutowy 11 8 2" xfId="603" xr:uid="{D0D74739-66AF-42F2-849B-0C57BF9815D8}"/>
    <cellStyle name="Walutowy 11 9" xfId="551" xr:uid="{563794C7-DE12-4193-A608-C2EF5E7045F0}"/>
    <cellStyle name="Walutowy 12" xfId="46" xr:uid="{32A860F4-2845-4D9B-B6BA-46DC21DB531F}"/>
    <cellStyle name="Walutowy 12 2" xfId="144" xr:uid="{C7624F57-B7AE-4CC9-A5D1-A0FADC13D7F5}"/>
    <cellStyle name="Walutowy 12 3" xfId="192" xr:uid="{9CA1E17D-4966-4B63-ADBF-9829855EAAED}"/>
    <cellStyle name="Walutowy 12 3 2" xfId="312" xr:uid="{8FD78C9D-22B3-4861-BB92-EE643F307ADB}"/>
    <cellStyle name="Walutowy 12 3 2 2" xfId="748" xr:uid="{892EEC97-C32E-414E-8B8D-21F73D07004E}"/>
    <cellStyle name="Walutowy 12 3 3" xfId="504" xr:uid="{B446729C-72F6-4419-B60D-FBC0AE12443E}"/>
    <cellStyle name="Walutowy 12 3 3 2" xfId="940" xr:uid="{92DE9757-833D-43FA-96EC-02E913EB500F}"/>
    <cellStyle name="Walutowy 12 3 4" xfId="652" xr:uid="{9B6550F2-0BB6-4ED9-9D34-B6E5A593F25B}"/>
    <cellStyle name="Walutowy 12 4" xfId="214" xr:uid="{9AC407CB-3982-43DD-AC47-B097E0B885AC}"/>
    <cellStyle name="Walutowy 12 4 2" xfId="456" xr:uid="{23620BFE-B77D-4611-ACF9-35EBA3522326}"/>
    <cellStyle name="Walutowy 12 4 2 2" xfId="892" xr:uid="{D9C3FEBB-659D-4215-B483-46DC9212788F}"/>
    <cellStyle name="Walutowy 12 5" xfId="264" xr:uid="{1A41EBCA-C388-4429-8EF8-46E007199481}"/>
    <cellStyle name="Walutowy 12 5 2" xfId="700" xr:uid="{F5790533-4276-42D0-9B77-669DCDD2C3DE}"/>
    <cellStyle name="Walutowy 12 6" xfId="360" xr:uid="{31DA1BD0-B0D3-4330-8FF8-3A04C477B2D6}"/>
    <cellStyle name="Walutowy 12 6 2" xfId="796" xr:uid="{21EE7179-479E-4DD1-8E95-B567040BE58C}"/>
    <cellStyle name="Walutowy 12 7" xfId="408" xr:uid="{615C1A2D-0EDE-4E5B-A010-E83704B9659F}"/>
    <cellStyle name="Walutowy 12 7 2" xfId="844" xr:uid="{659CBF2D-A891-4F1D-B36F-365C4E4F7F07}"/>
    <cellStyle name="Walutowy 12 8" xfId="101" xr:uid="{5860C417-B738-4F33-BD63-62F20F87CD19}"/>
    <cellStyle name="Walutowy 12 8 2" xfId="604" xr:uid="{C4669C32-9336-4A05-B45B-316FB3431620}"/>
    <cellStyle name="Walutowy 12 9" xfId="552" xr:uid="{66F8C361-4518-48A3-A16B-8D9E62DC440B}"/>
    <cellStyle name="Walutowy 13" xfId="10" xr:uid="{67DD137F-9038-433C-8714-03F8A08E4762}"/>
    <cellStyle name="Walutowy 13 2" xfId="145" xr:uid="{34860D86-C6BF-465D-8416-36120B115AC8}"/>
    <cellStyle name="Walutowy 13 3" xfId="170" xr:uid="{0C9AE37E-D94C-4B0D-BE06-A112488EEDF8}"/>
    <cellStyle name="Walutowy 13 3 2" xfId="290" xr:uid="{6062A4E3-5E0D-4783-8A0B-08FE3BBD597A}"/>
    <cellStyle name="Walutowy 13 3 2 2" xfId="726" xr:uid="{5423D0F9-D8A8-4694-812C-772E11CCAB6E}"/>
    <cellStyle name="Walutowy 13 3 3" xfId="482" xr:uid="{22DEF45F-B59A-4F2D-BEE0-43E8C3ACE5A5}"/>
    <cellStyle name="Walutowy 13 3 3 2" xfId="918" xr:uid="{596F477B-1B20-438B-B178-FADEDA24CC0B}"/>
    <cellStyle name="Walutowy 13 3 4" xfId="630" xr:uid="{E01D7AD7-A515-4FFA-A143-2AF8673298D8}"/>
    <cellStyle name="Walutowy 13 4" xfId="236" xr:uid="{57EC7944-7850-4D8F-B822-DA10F70E6554}"/>
    <cellStyle name="Walutowy 13 4 2" xfId="434" xr:uid="{66881854-7074-4FF5-ABA4-BBA1347BD08E}"/>
    <cellStyle name="Walutowy 13 4 2 2" xfId="870" xr:uid="{3B9B2A25-E0E4-4D61-B66D-3F2BF6C6ACF6}"/>
    <cellStyle name="Walutowy 13 5" xfId="242" xr:uid="{A7A6EE7C-B2FD-44E5-B51F-A29F96A12334}"/>
    <cellStyle name="Walutowy 13 5 2" xfId="678" xr:uid="{308B47BB-F8DB-4F7A-B4DB-BFBB7566B4B6}"/>
    <cellStyle name="Walutowy 13 6" xfId="338" xr:uid="{E9B8E80A-CD18-40C9-877F-AB8C5F400C15}"/>
    <cellStyle name="Walutowy 13 6 2" xfId="774" xr:uid="{5C52124E-1AFD-4B67-9C70-5A2035D3F180}"/>
    <cellStyle name="Walutowy 13 7" xfId="386" xr:uid="{991483C1-C9C1-4BBA-ADFB-949483BF8907}"/>
    <cellStyle name="Walutowy 13 7 2" xfId="822" xr:uid="{DE4232D2-6AAC-49DC-90C8-0F5A2961AC18}"/>
    <cellStyle name="Walutowy 13 8" xfId="78" xr:uid="{44CB3B21-8B38-4F27-B76E-8E6E421D18BE}"/>
    <cellStyle name="Walutowy 13 8 2" xfId="582" xr:uid="{5683F67C-D652-4165-9AC9-8DCA4317B6F3}"/>
    <cellStyle name="Walutowy 13 9" xfId="530" xr:uid="{65A86B8C-8851-4A62-B4C2-385FD65A7543}"/>
    <cellStyle name="Walutowy 14" xfId="49" xr:uid="{36AB4383-09B7-41AA-864A-EB90CD08F463}"/>
    <cellStyle name="Walutowy 14 2" xfId="195" xr:uid="{CAC344C7-284E-462F-9B49-79B19F52F9B9}"/>
    <cellStyle name="Walutowy 14 2 2" xfId="315" xr:uid="{79F42B2B-E363-4F87-A5CE-70D018600924}"/>
    <cellStyle name="Walutowy 14 2 2 2" xfId="751" xr:uid="{92B4F2E9-0589-4576-AF4D-5B3EBD0ABD56}"/>
    <cellStyle name="Walutowy 14 2 3" xfId="507" xr:uid="{7E9636D3-668F-4840-BF86-7E71581B47A3}"/>
    <cellStyle name="Walutowy 14 2 3 2" xfId="943" xr:uid="{8451A82F-021D-4B8A-94CC-4912AF4E10F8}"/>
    <cellStyle name="Walutowy 14 2 4" xfId="655" xr:uid="{F5E05FEF-3BC2-47B9-9672-02D97D09B386}"/>
    <cellStyle name="Walutowy 14 3" xfId="267" xr:uid="{F69943A3-634D-41C9-B0D1-AB0C61640F26}"/>
    <cellStyle name="Walutowy 14 3 2" xfId="459" xr:uid="{3DA81660-407B-4382-9B14-C4745C7137F8}"/>
    <cellStyle name="Walutowy 14 3 2 2" xfId="895" xr:uid="{D42B59F6-4E9D-4CFC-8081-983E8689E855}"/>
    <cellStyle name="Walutowy 14 3 3" xfId="703" xr:uid="{476D7F4B-095E-4C73-8BE9-DC3EFC715415}"/>
    <cellStyle name="Walutowy 14 4" xfId="363" xr:uid="{1A9D82BA-6F8E-407F-AFDA-644902EE292A}"/>
    <cellStyle name="Walutowy 14 4 2" xfId="799" xr:uid="{7F4B14CA-5788-41C3-B8A0-4A3EFE199D5A}"/>
    <cellStyle name="Walutowy 14 5" xfId="411" xr:uid="{C8B13FF5-9A4C-46A8-B951-3D2715A0AF4C}"/>
    <cellStyle name="Walutowy 14 5 2" xfId="847" xr:uid="{2B7E323F-302F-4BFB-A0B9-A7CD32366A92}"/>
    <cellStyle name="Walutowy 14 6" xfId="104" xr:uid="{CFFD958D-F714-4FFC-AD99-F728AAF48C2E}"/>
    <cellStyle name="Walutowy 14 6 2" xfId="607" xr:uid="{4B7DC1AC-29E2-4E19-8FDB-3F4A78478F0B}"/>
    <cellStyle name="Walutowy 14 7" xfId="555" xr:uid="{F8CF9AD6-5B7D-41C6-92D7-D4A4D4ACEFCC}"/>
    <cellStyle name="Walutowy 15" xfId="59" xr:uid="{DD2E2EF3-664A-4925-9047-7EB22A1633C7}"/>
    <cellStyle name="Walutowy 15 2" xfId="205" xr:uid="{2D02154C-BD42-4155-9D62-462A0A4D6D43}"/>
    <cellStyle name="Walutowy 15 2 2" xfId="325" xr:uid="{F4819A34-70EB-4A62-809F-BC1BA9E9F766}"/>
    <cellStyle name="Walutowy 15 2 2 2" xfId="761" xr:uid="{61413B9B-83BB-42F2-8619-7FCA0E80D0BA}"/>
    <cellStyle name="Walutowy 15 2 3" xfId="517" xr:uid="{0651E827-EB28-4D79-8085-209D464D19FE}"/>
    <cellStyle name="Walutowy 15 2 3 2" xfId="953" xr:uid="{B2479FDC-E225-4749-9293-FD2810592787}"/>
    <cellStyle name="Walutowy 15 2 4" xfId="665" xr:uid="{55437D99-B41F-4A1D-BC8A-EBF9753C3AFD}"/>
    <cellStyle name="Walutowy 15 3" xfId="277" xr:uid="{C76BD5DB-C8B8-4C6D-83AB-B72C910AA3F3}"/>
    <cellStyle name="Walutowy 15 3 2" xfId="469" xr:uid="{50AF26BD-7F88-44FC-A5C0-22B9BEAC22F9}"/>
    <cellStyle name="Walutowy 15 3 2 2" xfId="905" xr:uid="{2D788E7C-7B53-4346-A062-75D51C959FA5}"/>
    <cellStyle name="Walutowy 15 3 3" xfId="713" xr:uid="{6ABAAED5-5C32-497B-8D87-9071EFB84085}"/>
    <cellStyle name="Walutowy 15 4" xfId="373" xr:uid="{229AB64C-2443-4269-99E4-E04D30F4E6B3}"/>
    <cellStyle name="Walutowy 15 4 2" xfId="809" xr:uid="{125CBFBB-DD6D-4E47-A995-FD0A439239ED}"/>
    <cellStyle name="Walutowy 15 5" xfId="421" xr:uid="{A57FF278-E5C7-435C-AC59-12D6E0EF346D}"/>
    <cellStyle name="Walutowy 15 5 2" xfId="857" xr:uid="{F9DF66D0-90AB-41F2-8422-97C368C3D04A}"/>
    <cellStyle name="Walutowy 15 6" xfId="114" xr:uid="{078F9131-C28D-4E2C-B583-ED94F98F5111}"/>
    <cellStyle name="Walutowy 15 6 2" xfId="617" xr:uid="{BD8AECA9-2BA9-4944-A54F-631FDD734932}"/>
    <cellStyle name="Walutowy 15 7" xfId="565" xr:uid="{9B6950D1-3BDA-4AE5-BD3F-6A7668A8F38D}"/>
    <cellStyle name="Walutowy 16" xfId="124" xr:uid="{EA4444B6-F096-4DBE-B329-7DE6915C81BD}"/>
    <cellStyle name="Walutowy 17" xfId="166" xr:uid="{56796332-A7E6-4FAC-8154-C7870BFFA185}"/>
    <cellStyle name="Walutowy 17 2" xfId="286" xr:uid="{B34D4A4A-DE40-4400-97B3-FAA64B0BF828}"/>
    <cellStyle name="Walutowy 17 2 2" xfId="722" xr:uid="{88647A14-03EA-4C94-9705-3BEBF0179199}"/>
    <cellStyle name="Walutowy 17 3" xfId="478" xr:uid="{2ADCFC6A-D52E-4E70-A7E2-A82EF191E066}"/>
    <cellStyle name="Walutowy 17 3 2" xfId="914" xr:uid="{10E40C4D-1372-4912-900D-517E3138F130}"/>
    <cellStyle name="Walutowy 17 4" xfId="626" xr:uid="{690489D7-F4F5-4334-BC47-B32542EF309D}"/>
    <cellStyle name="Walutowy 18" xfId="73" xr:uid="{DF2B0E9C-8B2F-4A14-B238-069A536DCDE6}"/>
    <cellStyle name="Walutowy 18 2" xfId="430" xr:uid="{45F444E5-085A-49D5-9361-9758E222270D}"/>
    <cellStyle name="Walutowy 18 2 2" xfId="866" xr:uid="{976467BB-812F-4B7B-AB30-E7D15A112E5A}"/>
    <cellStyle name="Walutowy 18 3" xfId="578" xr:uid="{A6C2EAE2-9662-42D1-AF1E-793832FC0C7C}"/>
    <cellStyle name="Walutowy 19" xfId="227" xr:uid="{B6A3BEC5-FFE5-4293-A856-7AC004F8B15A}"/>
    <cellStyle name="Walutowy 2" xfId="5" xr:uid="{38DA8749-479D-4FEF-99F5-A00197AA3503}"/>
    <cellStyle name="Walutowy 2 10" xfId="146" xr:uid="{B2CDDF31-2C37-4DFC-BEC9-7159AAB9574C}"/>
    <cellStyle name="Walutowy 2 11" xfId="167" xr:uid="{F7388169-7098-4C1F-8B2D-579241A442C3}"/>
    <cellStyle name="Walutowy 2 11 2" xfId="287" xr:uid="{4B482BBE-7C86-4B7C-AF57-718FB05273D0}"/>
    <cellStyle name="Walutowy 2 11 2 2" xfId="723" xr:uid="{303E288C-B0C5-4644-912A-9C0438D16411}"/>
    <cellStyle name="Walutowy 2 11 3" xfId="479" xr:uid="{0D0C9ADE-A732-4846-A0FF-521371330C0B}"/>
    <cellStyle name="Walutowy 2 11 3 2" xfId="915" xr:uid="{7BB92BF3-FFD5-4579-A46E-4EFF8C4C6CDA}"/>
    <cellStyle name="Walutowy 2 11 4" xfId="627" xr:uid="{19F1D8D8-F898-4AAB-9BFB-C9276AC531FB}"/>
    <cellStyle name="Walutowy 2 12" xfId="74" xr:uid="{56C6A3FB-43E4-4721-919D-C2FBE0C76234}"/>
    <cellStyle name="Walutowy 2 12 2" xfId="431" xr:uid="{B9B992B1-31D9-4FEA-B4E2-419FA7E9BFB6}"/>
    <cellStyle name="Walutowy 2 12 2 2" xfId="867" xr:uid="{33572914-2AD9-420E-AE6F-B202DF21AF65}"/>
    <cellStyle name="Walutowy 2 12 3" xfId="579" xr:uid="{96719BF3-15C6-4009-9D2B-9C959B19E4B7}"/>
    <cellStyle name="Walutowy 2 13" xfId="219" xr:uid="{866C5D45-1E8C-4B1E-BCE2-4D7EC0D102E5}"/>
    <cellStyle name="Walutowy 2 14" xfId="239" xr:uid="{BFECF58C-1531-4860-AC8E-0A7262247419}"/>
    <cellStyle name="Walutowy 2 14 2" xfId="675" xr:uid="{03C7B2B6-80CC-432F-AB4E-77C641F08002}"/>
    <cellStyle name="Walutowy 2 15" xfId="335" xr:uid="{F825F293-2129-4B34-809B-4D75AE3FCA54}"/>
    <cellStyle name="Walutowy 2 15 2" xfId="771" xr:uid="{EC8D7235-E18A-412D-B428-38E7F96F0C43}"/>
    <cellStyle name="Walutowy 2 16" xfId="383" xr:uid="{E4F1BD0D-FFF3-40E3-8054-691310DC1CBF}"/>
    <cellStyle name="Walutowy 2 16 2" xfId="819" xr:uid="{B70A5094-85FD-464A-8D20-A4AFB8F4EF8A}"/>
    <cellStyle name="Walutowy 2 17" xfId="69" xr:uid="{D3C58F87-7411-4EEC-ACB8-8427373D5067}"/>
    <cellStyle name="Walutowy 2 17 2" xfId="575" xr:uid="{4A95F062-43B7-4CF4-A8CB-87F7F29A9697}"/>
    <cellStyle name="Walutowy 2 18" xfId="527" xr:uid="{2C22F59F-CDD2-46F6-A15F-BA0CE53DDDC8}"/>
    <cellStyle name="Walutowy 2 2" xfId="15" xr:uid="{EEFEA9A3-7607-4288-928A-A7FF58302AAF}"/>
    <cellStyle name="Walutowy 2 2 10" xfId="391" xr:uid="{F6F395CD-D276-40A1-A905-40A2059AB3CD}"/>
    <cellStyle name="Walutowy 2 2 10 2" xfId="827" xr:uid="{C039DC8A-2CBD-4F59-B854-8875C40FC328}"/>
    <cellStyle name="Walutowy 2 2 11" xfId="83" xr:uid="{3E1BC2CF-D14C-4617-8626-879964BE7CA0}"/>
    <cellStyle name="Walutowy 2 2 11 2" xfId="587" xr:uid="{8111DFA3-D493-4E96-A5F4-5D4336F41D1D}"/>
    <cellStyle name="Walutowy 2 2 12" xfId="535" xr:uid="{7510C2E3-9827-40B9-AFCF-C41735EDB3FD}"/>
    <cellStyle name="Walutowy 2 2 2" xfId="44" xr:uid="{20DD361B-2AEF-4DDE-B759-15B2467093A0}"/>
    <cellStyle name="Walutowy 2 2 2 2" xfId="148" xr:uid="{8CEC5152-612C-45EE-8FF2-1FBBF3D67CD9}"/>
    <cellStyle name="Walutowy 2 2 3" xfId="55" xr:uid="{9D98B095-DF44-442E-BE45-026997FDF808}"/>
    <cellStyle name="Walutowy 2 2 3 2" xfId="201" xr:uid="{5907D980-4442-45E8-B75F-0B12495178D1}"/>
    <cellStyle name="Walutowy 2 2 3 2 2" xfId="321" xr:uid="{52CC1D12-972C-425F-A5F1-7009518D2D5B}"/>
    <cellStyle name="Walutowy 2 2 3 2 2 2" xfId="757" xr:uid="{9BEA7F32-4298-4501-AC5C-F93615CC69C9}"/>
    <cellStyle name="Walutowy 2 2 3 2 3" xfId="513" xr:uid="{3EB3FA3E-1281-4E7D-A039-6EBEF8476FBD}"/>
    <cellStyle name="Walutowy 2 2 3 2 3 2" xfId="949" xr:uid="{5EF6D73B-3854-4417-A3F6-273AF934D180}"/>
    <cellStyle name="Walutowy 2 2 3 2 4" xfId="661" xr:uid="{D95FDCEA-1A29-4619-8C2D-A9B73409EE34}"/>
    <cellStyle name="Walutowy 2 2 3 3" xfId="273" xr:uid="{C8417406-016E-4E7D-9AF8-80F8A8805A8E}"/>
    <cellStyle name="Walutowy 2 2 3 3 2" xfId="465" xr:uid="{28B78C83-0DA9-44B0-85EB-932B0C198E37}"/>
    <cellStyle name="Walutowy 2 2 3 3 2 2" xfId="901" xr:uid="{2A252E73-2D23-4558-93D9-8944E108A34B}"/>
    <cellStyle name="Walutowy 2 2 3 3 3" xfId="709" xr:uid="{D257CF6A-F5CB-4F8D-8AFB-2B81DC8FFFE2}"/>
    <cellStyle name="Walutowy 2 2 3 4" xfId="369" xr:uid="{D3088889-07BF-45F4-8844-BB4EE27729FF}"/>
    <cellStyle name="Walutowy 2 2 3 4 2" xfId="805" xr:uid="{A65AF138-73FC-4509-84A3-8977ACA865BC}"/>
    <cellStyle name="Walutowy 2 2 3 5" xfId="417" xr:uid="{31317BB4-B181-413E-B66D-2628621B740F}"/>
    <cellStyle name="Walutowy 2 2 3 5 2" xfId="853" xr:uid="{6BF171F9-FC32-4B7C-8077-80A52110670B}"/>
    <cellStyle name="Walutowy 2 2 3 6" xfId="110" xr:uid="{1E5BE93A-4E27-4C27-BFE4-FE5F55AEF61C}"/>
    <cellStyle name="Walutowy 2 2 3 6 2" xfId="613" xr:uid="{960F6286-12E3-4A31-9429-68A873AE6000}"/>
    <cellStyle name="Walutowy 2 2 3 7" xfId="561" xr:uid="{BF759D08-399E-4C8F-9CE9-482DA6EECA46}"/>
    <cellStyle name="Walutowy 2 2 4" xfId="65" xr:uid="{B83064B7-8338-4F3A-AD1D-F4541670D63A}"/>
    <cellStyle name="Walutowy 2 2 4 2" xfId="211" xr:uid="{CA399959-4AA9-4B74-89F8-276D4596EE8F}"/>
    <cellStyle name="Walutowy 2 2 4 2 2" xfId="331" xr:uid="{069CAC3F-EDA4-44CE-83B8-0B661B6D8ED0}"/>
    <cellStyle name="Walutowy 2 2 4 2 2 2" xfId="767" xr:uid="{9E1965FE-2B94-434C-A276-D19FB0824659}"/>
    <cellStyle name="Walutowy 2 2 4 2 3" xfId="523" xr:uid="{65531A01-FD8E-4BC6-92E5-575910285195}"/>
    <cellStyle name="Walutowy 2 2 4 2 3 2" xfId="959" xr:uid="{3650094D-3EF4-488C-AAAF-15753920ABCA}"/>
    <cellStyle name="Walutowy 2 2 4 2 4" xfId="671" xr:uid="{530C6586-1762-45A0-B414-C45192F8BBE6}"/>
    <cellStyle name="Walutowy 2 2 4 3" xfId="283" xr:uid="{AAFEBF2B-0CDA-426A-AD13-ECD3D7F68B72}"/>
    <cellStyle name="Walutowy 2 2 4 3 2" xfId="475" xr:uid="{3287E5A9-83F9-480D-ACEB-A8809EAE1D92}"/>
    <cellStyle name="Walutowy 2 2 4 3 2 2" xfId="911" xr:uid="{66670843-840F-4A87-8C9D-906639709790}"/>
    <cellStyle name="Walutowy 2 2 4 3 3" xfId="719" xr:uid="{E991A167-ABA6-4BA4-82E7-41D806721ABD}"/>
    <cellStyle name="Walutowy 2 2 4 4" xfId="379" xr:uid="{403B1FF1-5067-42E3-A1B8-7D19FFF2E092}"/>
    <cellStyle name="Walutowy 2 2 4 4 2" xfId="815" xr:uid="{C8262701-C071-4450-B976-80DCFD203D44}"/>
    <cellStyle name="Walutowy 2 2 4 5" xfId="427" xr:uid="{9F004C0A-B261-48D3-8BD4-46F2AFCA1E96}"/>
    <cellStyle name="Walutowy 2 2 4 5 2" xfId="863" xr:uid="{651EB525-AE26-4459-B2B2-B61F342058D2}"/>
    <cellStyle name="Walutowy 2 2 4 6" xfId="120" xr:uid="{CBD0F05B-BB90-4E73-828D-9AE420219AB6}"/>
    <cellStyle name="Walutowy 2 2 4 6 2" xfId="623" xr:uid="{A360350A-A7AA-4A80-A08F-06CCA9964F67}"/>
    <cellStyle name="Walutowy 2 2 4 7" xfId="571" xr:uid="{6EB85C8C-54E9-4592-AA28-FC27753FBD69}"/>
    <cellStyle name="Walutowy 2 2 5" xfId="147" xr:uid="{54E6A610-254F-43E2-AD9C-8408C3E5E0CE}"/>
    <cellStyle name="Walutowy 2 2 6" xfId="175" xr:uid="{934D8517-7797-40A0-B85D-485A64DB88C3}"/>
    <cellStyle name="Walutowy 2 2 6 2" xfId="295" xr:uid="{682C6A61-1018-49DC-94ED-CB6A42F9981E}"/>
    <cellStyle name="Walutowy 2 2 6 2 2" xfId="731" xr:uid="{2A9DD778-6805-4411-9ECC-C6CE3FDFB875}"/>
    <cellStyle name="Walutowy 2 2 6 3" xfId="487" xr:uid="{94EE901A-1B9E-4580-8BD4-A897CB77432A}"/>
    <cellStyle name="Walutowy 2 2 6 3 2" xfId="923" xr:uid="{905B050D-EB0F-407C-BB5B-8EDBBDA3ECE8}"/>
    <cellStyle name="Walutowy 2 2 6 4" xfId="635" xr:uid="{0BEFD128-6A7D-465C-8441-D737AD360880}"/>
    <cellStyle name="Walutowy 2 2 7" xfId="229" xr:uid="{F8C38099-68F1-49CC-85E2-A75D07B4418C}"/>
    <cellStyle name="Walutowy 2 2 7 2" xfId="439" xr:uid="{780B8BA1-DF80-4DC1-BD62-103312885A50}"/>
    <cellStyle name="Walutowy 2 2 7 2 2" xfId="875" xr:uid="{CA6EA6A0-B35F-4312-AB8B-7BD4ED5BD6A2}"/>
    <cellStyle name="Walutowy 2 2 8" xfId="247" xr:uid="{7419B7E7-BEBC-4EE4-B6C4-B60E33E6DC96}"/>
    <cellStyle name="Walutowy 2 2 8 2" xfId="683" xr:uid="{0245FFF6-8A77-4964-AB75-B5FE4F4E3B29}"/>
    <cellStyle name="Walutowy 2 2 9" xfId="343" xr:uid="{02DA4645-963D-4F29-8C73-BFFA78500575}"/>
    <cellStyle name="Walutowy 2 2 9 2" xfId="779" xr:uid="{6C65D7E2-CBF7-4776-8E9B-F2D6A0FBCE5D}"/>
    <cellStyle name="Walutowy 2 3" xfId="18" xr:uid="{F94A509C-ABC2-493F-8C41-3801963B8525}"/>
    <cellStyle name="Walutowy 2 3 2" xfId="149" xr:uid="{4FA3B564-F69E-4307-AFE6-BD06AB19B5C2}"/>
    <cellStyle name="Walutowy 2 3 3" xfId="178" xr:uid="{B5702BB5-ED0A-4145-9B23-8F3812511161}"/>
    <cellStyle name="Walutowy 2 3 3 2" xfId="298" xr:uid="{60FA1637-C364-47A1-908B-D61CC0F2C24F}"/>
    <cellStyle name="Walutowy 2 3 3 2 2" xfId="734" xr:uid="{609A8BD6-1435-4C4A-9EF1-A0B057C87021}"/>
    <cellStyle name="Walutowy 2 3 3 3" xfId="490" xr:uid="{DF23D093-7F4A-4DBA-BFE2-18E340283479}"/>
    <cellStyle name="Walutowy 2 3 3 3 2" xfId="926" xr:uid="{59D820D9-467B-4C83-9D48-D60EBE9A058D}"/>
    <cellStyle name="Walutowy 2 3 3 4" xfId="638" xr:uid="{D7DD15EC-8500-441F-BC15-3882BC00AE83}"/>
    <cellStyle name="Walutowy 2 3 4" xfId="235" xr:uid="{10E1EE5F-2748-4341-9B55-A8A2E00FB49F}"/>
    <cellStyle name="Walutowy 2 3 4 2" xfId="442" xr:uid="{DB2481AE-2BC7-449E-9EF2-C3BC503F94B3}"/>
    <cellStyle name="Walutowy 2 3 4 2 2" xfId="878" xr:uid="{A2126401-1146-4F14-9430-169DEEF6EC97}"/>
    <cellStyle name="Walutowy 2 3 5" xfId="250" xr:uid="{C35FDFD0-5516-4343-8764-476C33947F42}"/>
    <cellStyle name="Walutowy 2 3 5 2" xfId="686" xr:uid="{3C140934-670C-42C2-AF6C-AF830EE12364}"/>
    <cellStyle name="Walutowy 2 3 6" xfId="346" xr:uid="{7D124466-CB02-4AB3-A471-C835974CB1C4}"/>
    <cellStyle name="Walutowy 2 3 6 2" xfId="782" xr:uid="{648283FD-54F3-41DF-8073-14CD9F0C454E}"/>
    <cellStyle name="Walutowy 2 3 7" xfId="394" xr:uid="{F3AF3C50-3B59-4AD9-982F-8552D5D7E144}"/>
    <cellStyle name="Walutowy 2 3 7 2" xfId="830" xr:uid="{C0B82E13-E7AE-4394-A469-570F2EFCD3CF}"/>
    <cellStyle name="Walutowy 2 3 8" xfId="86" xr:uid="{6298792B-4299-41ED-9F84-8B0C27B58A34}"/>
    <cellStyle name="Walutowy 2 3 8 2" xfId="590" xr:uid="{9494EDA8-F9AB-4473-9886-86DC9B40266A}"/>
    <cellStyle name="Walutowy 2 3 9" xfId="538" xr:uid="{0FB898DE-08A5-44D9-9623-9928096E7074}"/>
    <cellStyle name="Walutowy 2 4" xfId="21" xr:uid="{1789F03F-EC6E-46A5-9BCB-C9589199DDE0}"/>
    <cellStyle name="Walutowy 2 4 2" xfId="150" xr:uid="{665BB820-E59D-453E-98F2-570E24B1214F}"/>
    <cellStyle name="Walutowy 2 4 3" xfId="181" xr:uid="{27DBDAAB-E2EE-46D8-9EB0-810C9E5AA7B6}"/>
    <cellStyle name="Walutowy 2 4 3 2" xfId="301" xr:uid="{99BD9329-DB02-4F05-A619-B53698776A93}"/>
    <cellStyle name="Walutowy 2 4 3 2 2" xfId="737" xr:uid="{955A268A-CBE8-4275-8AFC-96E33547513B}"/>
    <cellStyle name="Walutowy 2 4 3 3" xfId="493" xr:uid="{14E2AECD-1085-44BB-9144-C17D7BAE99F1}"/>
    <cellStyle name="Walutowy 2 4 3 3 2" xfId="929" xr:uid="{1ECFA8F6-DC59-4AD0-BEE3-1555C6E9C200}"/>
    <cellStyle name="Walutowy 2 4 3 4" xfId="641" xr:uid="{7F64DC38-E5B3-40BF-ADF7-9A5717B5E772}"/>
    <cellStyle name="Walutowy 2 4 4" xfId="226" xr:uid="{86183345-80BD-42FE-A5B0-E3ED651D32FC}"/>
    <cellStyle name="Walutowy 2 4 4 2" xfId="445" xr:uid="{F1F1C3A5-39C5-40CF-9B18-C9658D28F4AA}"/>
    <cellStyle name="Walutowy 2 4 4 2 2" xfId="881" xr:uid="{A741D503-C34E-442F-88CA-723F5DD0FB06}"/>
    <cellStyle name="Walutowy 2 4 5" xfId="253" xr:uid="{939F2967-F724-42C9-82EB-57B78F72DEDA}"/>
    <cellStyle name="Walutowy 2 4 5 2" xfId="689" xr:uid="{2317A1A7-9E06-40EA-8633-5835ED5634FA}"/>
    <cellStyle name="Walutowy 2 4 6" xfId="349" xr:uid="{5C4AF229-E3AB-454C-849F-D66A9AC2B063}"/>
    <cellStyle name="Walutowy 2 4 6 2" xfId="785" xr:uid="{FC96E891-2F39-4A1C-901C-20A772B0FB50}"/>
    <cellStyle name="Walutowy 2 4 7" xfId="397" xr:uid="{0417D6A6-EA48-4054-95B5-9A1F914EAC93}"/>
    <cellStyle name="Walutowy 2 4 7 2" xfId="833" xr:uid="{99EB7510-2921-4746-A3C7-60F3F2B6DAF4}"/>
    <cellStyle name="Walutowy 2 4 8" xfId="89" xr:uid="{BD3518DE-72E5-4A6B-8ED0-AC7BE0FF5AB8}"/>
    <cellStyle name="Walutowy 2 4 8 2" xfId="593" xr:uid="{AD5272D3-6664-4B3A-8489-50F9F2AE5DCF}"/>
    <cellStyle name="Walutowy 2 4 9" xfId="541" xr:uid="{92AB07F9-C5F2-4E34-BB0B-7D4D033FC84C}"/>
    <cellStyle name="Walutowy 2 5" xfId="30" xr:uid="{F5C879AE-9600-4FA4-B3BF-D98509CFB7EC}"/>
    <cellStyle name="Walutowy 2 5 2" xfId="151" xr:uid="{D36AEEF4-21F3-4E4C-B65F-0E6B7ACE9A0D}"/>
    <cellStyle name="Walutowy 2 5 3" xfId="187" xr:uid="{CE0F7B5F-10B9-4FC6-83B1-943E1B8A22CD}"/>
    <cellStyle name="Walutowy 2 5 3 2" xfId="307" xr:uid="{9228886C-DF29-439D-9385-59362861D0B1}"/>
    <cellStyle name="Walutowy 2 5 3 2 2" xfId="743" xr:uid="{70F8D23A-E82F-49BC-A290-D8E2288FE4CF}"/>
    <cellStyle name="Walutowy 2 5 3 3" xfId="499" xr:uid="{FB55B0FE-C8E0-43ED-8288-C94096A87784}"/>
    <cellStyle name="Walutowy 2 5 3 3 2" xfId="935" xr:uid="{1FC03414-5FBD-4104-8140-419F67BD091F}"/>
    <cellStyle name="Walutowy 2 5 3 4" xfId="647" xr:uid="{FD14E2D7-23AD-4380-AC07-A24595CEC924}"/>
    <cellStyle name="Walutowy 2 5 4" xfId="220" xr:uid="{FFEF40B8-FB0F-4DDC-B467-09A48F52CFA9}"/>
    <cellStyle name="Walutowy 2 5 4 2" xfId="451" xr:uid="{67C4923E-1658-4982-A245-EDD874DD85B3}"/>
    <cellStyle name="Walutowy 2 5 4 2 2" xfId="887" xr:uid="{4768C21F-5CE0-478B-B330-25F523EABA5C}"/>
    <cellStyle name="Walutowy 2 5 5" xfId="259" xr:uid="{9AE161C1-ACF1-4E28-B3E8-3168820D7A3A}"/>
    <cellStyle name="Walutowy 2 5 5 2" xfId="695" xr:uid="{32095A67-C65E-4189-9C74-56127D8EAF10}"/>
    <cellStyle name="Walutowy 2 5 6" xfId="355" xr:uid="{3CE58F58-8C96-4BDD-B481-1608539F681F}"/>
    <cellStyle name="Walutowy 2 5 6 2" xfId="791" xr:uid="{C3B295A3-1105-4C71-AA7A-C0A71AC70A92}"/>
    <cellStyle name="Walutowy 2 5 7" xfId="403" xr:uid="{87818909-8586-4F08-A0A2-B8E78DAE0439}"/>
    <cellStyle name="Walutowy 2 5 7 2" xfId="839" xr:uid="{B002CA99-335F-4B1E-AECD-C741A89B4EE6}"/>
    <cellStyle name="Walutowy 2 5 8" xfId="95" xr:uid="{F79AD0AE-BC46-43CE-A9B1-71F9FD6F0053}"/>
    <cellStyle name="Walutowy 2 5 8 2" xfId="599" xr:uid="{ECEEC60B-D40B-4D71-A54C-923D65EF761E}"/>
    <cellStyle name="Walutowy 2 5 9" xfId="547" xr:uid="{5183C514-3091-4EB0-8103-FE3A9D685AC9}"/>
    <cellStyle name="Walutowy 2 6" xfId="47" xr:uid="{36E0F3C5-9B98-4CD4-9B16-6DB4F3787599}"/>
    <cellStyle name="Walutowy 2 6 2" xfId="152" xr:uid="{1DADBC2F-C9B2-4A42-9ECB-10A486407FD5}"/>
    <cellStyle name="Walutowy 2 6 3" xfId="193" xr:uid="{FA466280-E5DE-4B9C-A296-34E22A247A74}"/>
    <cellStyle name="Walutowy 2 6 3 2" xfId="313" xr:uid="{E74051EB-8C45-4998-881B-9696974F9F3C}"/>
    <cellStyle name="Walutowy 2 6 3 2 2" xfId="749" xr:uid="{7D06AD36-DBC9-4DF1-89CC-4E8208BD885C}"/>
    <cellStyle name="Walutowy 2 6 3 3" xfId="505" xr:uid="{D61CD6EB-3167-404D-8F12-5B197CB298C8}"/>
    <cellStyle name="Walutowy 2 6 3 3 2" xfId="941" xr:uid="{B4729CAE-2963-4B88-8535-B02B87EA3C6F}"/>
    <cellStyle name="Walutowy 2 6 3 4" xfId="653" xr:uid="{2C87195D-7221-408A-912F-040FB068752E}"/>
    <cellStyle name="Walutowy 2 6 4" xfId="234" xr:uid="{059C61FF-A51C-4E17-830F-E64F298AECFD}"/>
    <cellStyle name="Walutowy 2 6 4 2" xfId="457" xr:uid="{186DA799-D6B1-4BAC-B4BB-D2B7BFE887D4}"/>
    <cellStyle name="Walutowy 2 6 4 2 2" xfId="893" xr:uid="{C8CC0391-2DFF-42E4-A37A-89C0791A989A}"/>
    <cellStyle name="Walutowy 2 6 5" xfId="265" xr:uid="{071A27D4-1CBE-4313-8D6A-7E969E26F924}"/>
    <cellStyle name="Walutowy 2 6 5 2" xfId="701" xr:uid="{8CDDC9ED-E6C2-4398-9841-E88849C7C27A}"/>
    <cellStyle name="Walutowy 2 6 6" xfId="361" xr:uid="{62D810DE-1426-4C29-A910-3FFF08592FD2}"/>
    <cellStyle name="Walutowy 2 6 6 2" xfId="797" xr:uid="{7964A8B3-AE7A-4405-9B66-A89B8C95B872}"/>
    <cellStyle name="Walutowy 2 6 7" xfId="409" xr:uid="{0F0CBFDF-39C4-4DF3-B70D-695AACE0A43A}"/>
    <cellStyle name="Walutowy 2 6 7 2" xfId="845" xr:uid="{89B164D8-EDCD-4549-861B-853ECD1FBA5D}"/>
    <cellStyle name="Walutowy 2 6 8" xfId="102" xr:uid="{42F23E9B-7169-44B6-AA48-DBD85146F036}"/>
    <cellStyle name="Walutowy 2 6 8 2" xfId="605" xr:uid="{C7C9F9F6-C351-4CE4-A2B1-9FE740C6C187}"/>
    <cellStyle name="Walutowy 2 6 9" xfId="553" xr:uid="{419C2D22-5D1C-4826-ADA7-75748C97FBA2}"/>
    <cellStyle name="Walutowy 2 7" xfId="11" xr:uid="{8F5049DC-E63A-4AB9-8514-4556EA2110ED}"/>
    <cellStyle name="Walutowy 2 7 2" xfId="171" xr:uid="{55414234-8670-4688-941B-92AB6549042C}"/>
    <cellStyle name="Walutowy 2 7 2 2" xfId="291" xr:uid="{B564EF6C-1C4A-484E-98C6-1A4A99358AB6}"/>
    <cellStyle name="Walutowy 2 7 2 2 2" xfId="727" xr:uid="{01E46DFD-CD5B-4D11-B337-87A61EEF3B97}"/>
    <cellStyle name="Walutowy 2 7 2 3" xfId="483" xr:uid="{DA6A6FED-A589-4B3E-B322-817612CBC6AA}"/>
    <cellStyle name="Walutowy 2 7 2 3 2" xfId="919" xr:uid="{E7DC5A15-6EBD-43FA-8CF3-2BC28C309820}"/>
    <cellStyle name="Walutowy 2 7 2 4" xfId="631" xr:uid="{E0F44EE6-683E-470F-B3C0-1C42328B0D77}"/>
    <cellStyle name="Walutowy 2 7 3" xfId="243" xr:uid="{237EDF73-7A03-4275-B271-2CC63CA7D76A}"/>
    <cellStyle name="Walutowy 2 7 3 2" xfId="435" xr:uid="{0F4C4F32-5301-4987-8F42-8EA16B9C2443}"/>
    <cellStyle name="Walutowy 2 7 3 2 2" xfId="871" xr:uid="{598B48CF-90BB-4366-8113-07BD483032E5}"/>
    <cellStyle name="Walutowy 2 7 3 3" xfId="679" xr:uid="{7DA34ADA-F95A-4F5B-84E0-3D135050D3D9}"/>
    <cellStyle name="Walutowy 2 7 4" xfId="339" xr:uid="{36FE044D-2433-45BE-BD84-7C215E8D9281}"/>
    <cellStyle name="Walutowy 2 7 4 2" xfId="775" xr:uid="{A308AF27-44B0-468E-A9BC-C37BE5B27C5D}"/>
    <cellStyle name="Walutowy 2 7 5" xfId="387" xr:uid="{9AFB5EAF-85B3-4601-8F92-7F20D0713B5D}"/>
    <cellStyle name="Walutowy 2 7 5 2" xfId="823" xr:uid="{8D3F5B50-1170-409A-99D3-48DAE2A2E226}"/>
    <cellStyle name="Walutowy 2 7 6" xfId="79" xr:uid="{8B84DE8C-4F62-4F33-9FFC-CCCBAF299046}"/>
    <cellStyle name="Walutowy 2 7 6 2" xfId="583" xr:uid="{D4EED484-DB0E-4003-B463-1A65D8F219F7}"/>
    <cellStyle name="Walutowy 2 7 7" xfId="531" xr:uid="{AEF7C572-CA43-40C7-90C0-2760C80E35E1}"/>
    <cellStyle name="Walutowy 2 8" xfId="50" xr:uid="{9366E89E-37A3-4464-982B-6FA2516B350D}"/>
    <cellStyle name="Walutowy 2 8 2" xfId="196" xr:uid="{CF44CF21-5906-43C5-AE9D-AB6542539D70}"/>
    <cellStyle name="Walutowy 2 8 2 2" xfId="316" xr:uid="{C676420A-812B-455C-BC78-10DD13D5E020}"/>
    <cellStyle name="Walutowy 2 8 2 2 2" xfId="752" xr:uid="{D5EF7F41-E6EB-48D3-80BC-EAD03E9A02E9}"/>
    <cellStyle name="Walutowy 2 8 2 3" xfId="508" xr:uid="{C556847F-30D5-4943-8BF3-803A777E0EF7}"/>
    <cellStyle name="Walutowy 2 8 2 3 2" xfId="944" xr:uid="{A4B226DD-E19A-4979-8041-05CDF7DA5654}"/>
    <cellStyle name="Walutowy 2 8 2 4" xfId="656" xr:uid="{47C91F6D-6E49-4BD7-853F-1509D3EA8427}"/>
    <cellStyle name="Walutowy 2 8 3" xfId="268" xr:uid="{D4B36DDD-0F45-434C-998B-2ECD0586B1C7}"/>
    <cellStyle name="Walutowy 2 8 3 2" xfId="460" xr:uid="{FBB5F835-1701-4D95-9E0C-F97B7D9B477E}"/>
    <cellStyle name="Walutowy 2 8 3 2 2" xfId="896" xr:uid="{2640CAF5-7D6E-4FEF-91E2-AAC838B7F63F}"/>
    <cellStyle name="Walutowy 2 8 3 3" xfId="704" xr:uid="{4A210039-0664-4AF6-91BF-5D2847F860BD}"/>
    <cellStyle name="Walutowy 2 8 4" xfId="364" xr:uid="{490B2552-546F-4C08-A90E-841001634BC5}"/>
    <cellStyle name="Walutowy 2 8 4 2" xfId="800" xr:uid="{5EDDC27D-36DA-4FC9-875F-566E904720DC}"/>
    <cellStyle name="Walutowy 2 8 5" xfId="412" xr:uid="{EB319E8E-E6D4-4536-BC7C-0EB9E44B1D10}"/>
    <cellStyle name="Walutowy 2 8 5 2" xfId="848" xr:uid="{872C5648-7E2A-4A4B-8265-3F2E855D29FB}"/>
    <cellStyle name="Walutowy 2 8 6" xfId="105" xr:uid="{570C7811-B37B-4E45-B5D0-2CD97FF1F8EF}"/>
    <cellStyle name="Walutowy 2 8 6 2" xfId="608" xr:uid="{A86D3E72-ECBC-4B90-A1EB-984F567AE482}"/>
    <cellStyle name="Walutowy 2 8 7" xfId="556" xr:uid="{C2E47B33-0D02-4CFC-BA62-0D74A83EA905}"/>
    <cellStyle name="Walutowy 2 9" xfId="60" xr:uid="{E2C0D9C2-6E76-4FCC-9638-7196F2F00C03}"/>
    <cellStyle name="Walutowy 2 9 2" xfId="206" xr:uid="{F67338ED-997D-4350-8BB2-DC5E0F5C89C4}"/>
    <cellStyle name="Walutowy 2 9 2 2" xfId="326" xr:uid="{DDBC6393-88B0-4FDD-A65C-924A97ECDB10}"/>
    <cellStyle name="Walutowy 2 9 2 2 2" xfId="762" xr:uid="{95106CAD-9273-47BF-993F-61CB1ED319D3}"/>
    <cellStyle name="Walutowy 2 9 2 3" xfId="518" xr:uid="{EAE26C64-8EF2-4DB0-9C7D-77CCB6E1952C}"/>
    <cellStyle name="Walutowy 2 9 2 3 2" xfId="954" xr:uid="{878A8BB3-467B-4BE0-A718-2B37AA551CC8}"/>
    <cellStyle name="Walutowy 2 9 2 4" xfId="666" xr:uid="{939EE275-255C-4606-BB0E-A52BAB1AF3DC}"/>
    <cellStyle name="Walutowy 2 9 3" xfId="278" xr:uid="{6ECB22F2-D569-43F5-8C69-56976829B31B}"/>
    <cellStyle name="Walutowy 2 9 3 2" xfId="470" xr:uid="{A2E8E988-0AB0-48D4-AA9F-77496D61C335}"/>
    <cellStyle name="Walutowy 2 9 3 2 2" xfId="906" xr:uid="{98D89ABA-9467-4A1E-B64A-A0ED5D7A4C9D}"/>
    <cellStyle name="Walutowy 2 9 3 3" xfId="714" xr:uid="{8913C5B2-020F-4DB7-93AF-195E48CA6E21}"/>
    <cellStyle name="Walutowy 2 9 4" xfId="374" xr:uid="{765DBCB1-85FE-4E2F-A369-E138CCEF1389}"/>
    <cellStyle name="Walutowy 2 9 4 2" xfId="810" xr:uid="{AEEC1D1F-B076-4C77-A45A-FF4CD3B5C772}"/>
    <cellStyle name="Walutowy 2 9 5" xfId="422" xr:uid="{48BDA29C-165F-4016-8C00-2FC83628C6EA}"/>
    <cellStyle name="Walutowy 2 9 5 2" xfId="858" xr:uid="{F0CA0E8C-60FD-4EB5-9CA6-1CC3A5D9CAEC}"/>
    <cellStyle name="Walutowy 2 9 6" xfId="115" xr:uid="{F1998B4A-AB85-4852-910B-7E9D64B40C67}"/>
    <cellStyle name="Walutowy 2 9 6 2" xfId="618" xr:uid="{D49EB979-6BD4-4688-831B-E7718278B5D1}"/>
    <cellStyle name="Walutowy 2 9 7" xfId="566" xr:uid="{CAB9E641-3D09-44B0-B4A5-5E33D77F02DC}"/>
    <cellStyle name="Walutowy 20" xfId="238" xr:uid="{BF01068D-2995-440E-8334-308481947B13}"/>
    <cellStyle name="Walutowy 20 2" xfId="674" xr:uid="{C48226D5-8D2B-4D2C-8D6C-6CF49C359DE9}"/>
    <cellStyle name="Walutowy 21" xfId="334" xr:uid="{960463C8-49BD-4534-9F2B-1EFBDF35313B}"/>
    <cellStyle name="Walutowy 21 2" xfId="770" xr:uid="{50FB9927-550B-4886-9025-D8EC5208A39D}"/>
    <cellStyle name="Walutowy 22" xfId="382" xr:uid="{FE827310-4523-4939-B120-94DFDDD1F2AC}"/>
    <cellStyle name="Walutowy 22 2" xfId="818" xr:uid="{24666151-8883-4C52-9C9D-CFBA33E5BA33}"/>
    <cellStyle name="Walutowy 23" xfId="68" xr:uid="{C7342126-974B-4AD7-AD88-4C153AEF8466}"/>
    <cellStyle name="Walutowy 23 2" xfId="574" xr:uid="{D742A2B0-2C12-4422-8739-CFFAF5AE14C1}"/>
    <cellStyle name="Walutowy 24" xfId="526" xr:uid="{7143ED58-EAA3-4EEB-8E68-7EC99AC5F175}"/>
    <cellStyle name="Walutowy 3" xfId="9" xr:uid="{138D9A3E-F07B-4466-B910-467C6863455F}"/>
    <cellStyle name="Walutowy 3 10" xfId="153" xr:uid="{8B0413D2-E037-4EA3-8182-F30B3EFD56F4}"/>
    <cellStyle name="Walutowy 3 11" xfId="169" xr:uid="{72B5FC71-A588-4B88-A189-18913C4F31D9}"/>
    <cellStyle name="Walutowy 3 11 2" xfId="289" xr:uid="{85C25771-5A34-46FE-BAA9-F4C7C719D8E9}"/>
    <cellStyle name="Walutowy 3 11 2 2" xfId="725" xr:uid="{41D47074-B2B4-4C0F-8690-221BEB339A1D}"/>
    <cellStyle name="Walutowy 3 11 3" xfId="481" xr:uid="{51E0E620-4B5C-46C1-A535-3F877E7E4619}"/>
    <cellStyle name="Walutowy 3 11 3 2" xfId="917" xr:uid="{1B0A40FA-C0B6-4268-812E-E3D17387F58D}"/>
    <cellStyle name="Walutowy 3 11 4" xfId="629" xr:uid="{981D568E-8168-49DA-A91C-92E7F23AF701}"/>
    <cellStyle name="Walutowy 3 12" xfId="225" xr:uid="{FBD3C338-D152-46C1-A8B6-B774716AD60D}"/>
    <cellStyle name="Walutowy 3 12 2" xfId="433" xr:uid="{05DAA09D-04D7-4B6C-80A0-85EC0E025D65}"/>
    <cellStyle name="Walutowy 3 12 2 2" xfId="869" xr:uid="{EF7A0732-2690-4C2B-83A9-4D102527E151}"/>
    <cellStyle name="Walutowy 3 13" xfId="241" xr:uid="{C807F80A-01A8-4D60-99FC-0286B7B56EE7}"/>
    <cellStyle name="Walutowy 3 13 2" xfId="677" xr:uid="{3CEA5E4A-2153-4606-9A6F-BC5F00946277}"/>
    <cellStyle name="Walutowy 3 14" xfId="337" xr:uid="{C641909C-00CF-46AB-B949-2111A7C8DE92}"/>
    <cellStyle name="Walutowy 3 14 2" xfId="773" xr:uid="{28CB9BE7-0A36-4E43-B1CC-78D9E4DC9BD3}"/>
    <cellStyle name="Walutowy 3 15" xfId="385" xr:uid="{C93AF6C7-4C71-4728-A1FB-F5A2F459EC02}"/>
    <cellStyle name="Walutowy 3 15 2" xfId="821" xr:uid="{1130C089-A19A-4A17-AA2E-B2B6425A2AAB}"/>
    <cellStyle name="Walutowy 3 16" xfId="77" xr:uid="{C431CD33-86A4-4C0F-BA06-241504D99095}"/>
    <cellStyle name="Walutowy 3 16 2" xfId="581" xr:uid="{C1FEE0D9-0B1C-4054-BA41-06E74A0516C5}"/>
    <cellStyle name="Walutowy 3 17" xfId="529" xr:uid="{B1B9E49E-B9C7-4F52-B795-A2B74B4309D0}"/>
    <cellStyle name="Walutowy 3 18" xfId="963" xr:uid="{52C7CEC4-900F-441D-8413-3E7CC4BFEA0D}"/>
    <cellStyle name="Walutowy 3 2" xfId="16" xr:uid="{437D15A9-A417-4F81-9DA2-45E3AB094263}"/>
    <cellStyle name="Walutowy 3 2 2" xfId="154" xr:uid="{2FD7AB82-14C2-4E9B-BDCE-BEC7BCEB7F89}"/>
    <cellStyle name="Walutowy 3 2 3" xfId="176" xr:uid="{27079A35-89D1-4CD1-A6F0-AB9367BE029B}"/>
    <cellStyle name="Walutowy 3 2 3 2" xfId="296" xr:uid="{82A186B2-8D5B-4BFB-B8C6-9AFB56BA5B29}"/>
    <cellStyle name="Walutowy 3 2 3 2 2" xfId="732" xr:uid="{D5117EA6-3117-48B6-B30B-7B5B864CFA0E}"/>
    <cellStyle name="Walutowy 3 2 3 3" xfId="488" xr:uid="{3E054D0B-4FB1-44AB-9BA7-30F916DF41F6}"/>
    <cellStyle name="Walutowy 3 2 3 3 2" xfId="924" xr:uid="{BAEFC95E-552E-4B9A-9C92-C555E1C75AD1}"/>
    <cellStyle name="Walutowy 3 2 3 4" xfId="636" xr:uid="{E3716313-2C69-4B2E-A58C-5C0DD9E51E7A}"/>
    <cellStyle name="Walutowy 3 2 4" xfId="215" xr:uid="{80D00083-31A1-4351-A6F8-1F5F28DCE06A}"/>
    <cellStyle name="Walutowy 3 2 4 2" xfId="440" xr:uid="{BA1880C5-B723-44CB-ABA9-A5F40363C41A}"/>
    <cellStyle name="Walutowy 3 2 4 2 2" xfId="876" xr:uid="{F95A7078-92E4-478B-AEB7-BEA39B4CFF44}"/>
    <cellStyle name="Walutowy 3 2 5" xfId="248" xr:uid="{8450C44B-C067-443F-94DB-1C1B97E03C77}"/>
    <cellStyle name="Walutowy 3 2 5 2" xfId="684" xr:uid="{48C32768-AA34-49B8-AF60-C6B664234F65}"/>
    <cellStyle name="Walutowy 3 2 6" xfId="344" xr:uid="{C755DC1B-93CD-48AA-93B4-C7873DF67CFA}"/>
    <cellStyle name="Walutowy 3 2 6 2" xfId="780" xr:uid="{9060A886-A81A-482D-AB94-28CDD02F80DF}"/>
    <cellStyle name="Walutowy 3 2 7" xfId="392" xr:uid="{EA8AE0BD-7F17-4B63-A402-0C8A10089505}"/>
    <cellStyle name="Walutowy 3 2 7 2" xfId="828" xr:uid="{076657B4-CEFD-450C-883D-AED3D1BFE13B}"/>
    <cellStyle name="Walutowy 3 2 8" xfId="84" xr:uid="{F1718ED5-FACF-411D-87AD-426C7EE09608}"/>
    <cellStyle name="Walutowy 3 2 8 2" xfId="588" xr:uid="{961B0372-3AFD-4C2A-8CB7-D951D5080CDC}"/>
    <cellStyle name="Walutowy 3 2 9" xfId="536" xr:uid="{6A0A17AF-B9D4-481F-BFC9-AEB9EEB0FAE8}"/>
    <cellStyle name="Walutowy 3 3" xfId="19" xr:uid="{64D4BC7B-6622-4777-BF3D-431AFB111928}"/>
    <cellStyle name="Walutowy 3 3 2" xfId="155" xr:uid="{3A6C6FD9-7395-4FE8-B78C-5162FAFAA906}"/>
    <cellStyle name="Walutowy 3 3 3" xfId="179" xr:uid="{4FECDAB1-AF96-40C8-8C32-7369E5AC1FC8}"/>
    <cellStyle name="Walutowy 3 3 3 2" xfId="299" xr:uid="{D37B66BB-5454-43C9-BD15-04E32A948A43}"/>
    <cellStyle name="Walutowy 3 3 3 2 2" xfId="735" xr:uid="{1538FE2E-5D35-4CD5-BFC5-5F64F95B7D33}"/>
    <cellStyle name="Walutowy 3 3 3 3" xfId="491" xr:uid="{62C64528-D7E9-4122-9787-570D8E9F2CAB}"/>
    <cellStyle name="Walutowy 3 3 3 3 2" xfId="927" xr:uid="{18A038B0-F105-4354-9222-DE8EE6DFC69D}"/>
    <cellStyle name="Walutowy 3 3 3 4" xfId="639" xr:uid="{1AD5085A-3C90-4EED-BB20-0B8442CD90BF}"/>
    <cellStyle name="Walutowy 3 3 4" xfId="232" xr:uid="{3F821FF0-E31D-4623-9FF7-B0E748A51FA4}"/>
    <cellStyle name="Walutowy 3 3 4 2" xfId="443" xr:uid="{C48C169A-0A0C-46E7-8094-425A6A623683}"/>
    <cellStyle name="Walutowy 3 3 4 2 2" xfId="879" xr:uid="{6EA6A328-753F-45C1-9D05-7132E2025D8D}"/>
    <cellStyle name="Walutowy 3 3 5" xfId="251" xr:uid="{9D9A5AED-FD5B-4D6D-B706-E847B401EF0C}"/>
    <cellStyle name="Walutowy 3 3 5 2" xfId="687" xr:uid="{23FDD5AB-3D0E-4C2B-81F7-1367C830AFFB}"/>
    <cellStyle name="Walutowy 3 3 6" xfId="347" xr:uid="{EDE243F8-C485-47AD-A767-2BE1E7B533B2}"/>
    <cellStyle name="Walutowy 3 3 6 2" xfId="783" xr:uid="{03C53A65-77E5-4F43-A7A4-307DA630D175}"/>
    <cellStyle name="Walutowy 3 3 7" xfId="395" xr:uid="{0ABAEE50-B2B4-45DB-9594-38338EFF92F1}"/>
    <cellStyle name="Walutowy 3 3 7 2" xfId="831" xr:uid="{C3F2C6EF-86FE-43C0-BAA7-CA6AB4EBA9D7}"/>
    <cellStyle name="Walutowy 3 3 8" xfId="87" xr:uid="{05AA218F-C283-47B8-8CAA-6E96D1D9B785}"/>
    <cellStyle name="Walutowy 3 3 8 2" xfId="591" xr:uid="{A085C1DE-CF0E-41BB-A7B9-9FD3B1F7943C}"/>
    <cellStyle name="Walutowy 3 3 9" xfId="539" xr:uid="{66CA5224-4CD2-4E7C-9D51-C3FB2A20C25A}"/>
    <cellStyle name="Walutowy 3 4" xfId="22" xr:uid="{1F634AF6-0F25-4886-814A-49A1C672F298}"/>
    <cellStyle name="Walutowy 3 4 2" xfId="156" xr:uid="{07081529-0941-4225-8796-D769589CF78B}"/>
    <cellStyle name="Walutowy 3 4 3" xfId="182" xr:uid="{D8EC8B41-DE87-4FB0-927D-9B0207574AFE}"/>
    <cellStyle name="Walutowy 3 4 3 2" xfId="302" xr:uid="{AC2CA295-2D1E-4AE7-A0A4-C0DE0DD5617E}"/>
    <cellStyle name="Walutowy 3 4 3 2 2" xfId="738" xr:uid="{94BCC393-C7B2-4B0C-9163-0A847B6D6B6C}"/>
    <cellStyle name="Walutowy 3 4 3 3" xfId="494" xr:uid="{B0E4969B-8AD8-43B8-83C5-DDFE16BC0B43}"/>
    <cellStyle name="Walutowy 3 4 3 3 2" xfId="930" xr:uid="{A8FCD936-7D16-4858-86A2-D182A7F6F662}"/>
    <cellStyle name="Walutowy 3 4 3 4" xfId="642" xr:uid="{8C6B6C85-09FA-4C4D-A3B3-B4246C7AA1B3}"/>
    <cellStyle name="Walutowy 3 4 4" xfId="224" xr:uid="{F45A7F80-4B20-450E-BA08-43C9A88AB976}"/>
    <cellStyle name="Walutowy 3 4 4 2" xfId="446" xr:uid="{C4EE06E6-E6CE-42CA-A462-9B479E0D5AFD}"/>
    <cellStyle name="Walutowy 3 4 4 2 2" xfId="882" xr:uid="{56B94886-2BC3-407D-AFBF-FF9548DF8B62}"/>
    <cellStyle name="Walutowy 3 4 5" xfId="254" xr:uid="{090F3421-9351-4B5A-B720-EC9E660CD4C7}"/>
    <cellStyle name="Walutowy 3 4 5 2" xfId="690" xr:uid="{56AF4BD6-0D35-40AF-BFCD-151FD3EE491C}"/>
    <cellStyle name="Walutowy 3 4 6" xfId="350" xr:uid="{C912B9FB-6C33-4F9C-8737-8A55D5E4A704}"/>
    <cellStyle name="Walutowy 3 4 6 2" xfId="786" xr:uid="{FEC043D1-96AD-4775-8308-FD6F2823ECD5}"/>
    <cellStyle name="Walutowy 3 4 7" xfId="398" xr:uid="{420B058A-D3E7-4F25-9AE4-DC4175D3DEDE}"/>
    <cellStyle name="Walutowy 3 4 7 2" xfId="834" xr:uid="{5F89A3E5-93D1-4123-87AC-2507B67C2F0E}"/>
    <cellStyle name="Walutowy 3 4 8" xfId="90" xr:uid="{E583C6A6-0BBC-436C-9AAC-5D80FAFDD48B}"/>
    <cellStyle name="Walutowy 3 4 8 2" xfId="594" xr:uid="{0EA351C8-CC17-431E-8E72-CB2201048DE2}"/>
    <cellStyle name="Walutowy 3 4 9" xfId="542" xr:uid="{7E45B552-BAD3-45A7-B459-DA77BEC23EB8}"/>
    <cellStyle name="Walutowy 3 5" xfId="31" xr:uid="{3A9E388D-3CFC-47BD-86AC-98E77F9EABDB}"/>
    <cellStyle name="Walutowy 3 5 2" xfId="157" xr:uid="{EF413351-41A3-45D3-ABED-AD789E3009BB}"/>
    <cellStyle name="Walutowy 3 5 3" xfId="188" xr:uid="{C22EB1E3-3390-44BB-9055-E524781746EB}"/>
    <cellStyle name="Walutowy 3 5 3 2" xfId="308" xr:uid="{29FDA2ED-983B-4BF8-8C60-7EA026BC375C}"/>
    <cellStyle name="Walutowy 3 5 3 2 2" xfId="744" xr:uid="{1345193C-2132-48C3-97A1-4CA3393E14F6}"/>
    <cellStyle name="Walutowy 3 5 3 3" xfId="500" xr:uid="{1731FB3F-AB39-4661-9687-4DC7902B67DC}"/>
    <cellStyle name="Walutowy 3 5 3 3 2" xfId="936" xr:uid="{E195B4BC-C133-4C85-BC63-AC742905103D}"/>
    <cellStyle name="Walutowy 3 5 3 4" xfId="648" xr:uid="{7A50230E-B4CA-48C4-86D6-939A4F9D1220}"/>
    <cellStyle name="Walutowy 3 5 4" xfId="216" xr:uid="{6AE53464-811A-4A50-8684-1D5DB8419E60}"/>
    <cellStyle name="Walutowy 3 5 4 2" xfId="452" xr:uid="{B69C665B-3419-45CD-916B-579C9CB6E5BB}"/>
    <cellStyle name="Walutowy 3 5 4 2 2" xfId="888" xr:uid="{6F500366-DE91-4381-9F52-A26BC2FFA022}"/>
    <cellStyle name="Walutowy 3 5 5" xfId="260" xr:uid="{D59E1AB5-6A4A-48B6-8523-7A7C51AE9A5C}"/>
    <cellStyle name="Walutowy 3 5 5 2" xfId="696" xr:uid="{137E73A0-1E89-4434-BAE2-A4C864D3B9AF}"/>
    <cellStyle name="Walutowy 3 5 6" xfId="356" xr:uid="{826E0918-6FC5-4BAD-B597-072DCC0C06B2}"/>
    <cellStyle name="Walutowy 3 5 6 2" xfId="792" xr:uid="{1A32FC8C-3D7A-4E2F-8CE7-D713729E3F63}"/>
    <cellStyle name="Walutowy 3 5 7" xfId="404" xr:uid="{A3FF6E06-F714-435E-A0FD-11638A85D7F8}"/>
    <cellStyle name="Walutowy 3 5 7 2" xfId="840" xr:uid="{B0F435E2-A4ED-440A-ADE3-B89C7E94F710}"/>
    <cellStyle name="Walutowy 3 5 8" xfId="96" xr:uid="{43E43037-1AFA-4366-A87D-ACC84CCE87B1}"/>
    <cellStyle name="Walutowy 3 5 8 2" xfId="600" xr:uid="{0D97E4CD-C4CC-4B7D-B5C4-FFC0AFE2BB06}"/>
    <cellStyle name="Walutowy 3 5 9" xfId="548" xr:uid="{90DF8989-090A-4409-B313-EC55B4EF796F}"/>
    <cellStyle name="Walutowy 3 6" xfId="48" xr:uid="{FBB689CA-F7F5-4F3F-8D57-367C0DE3DB89}"/>
    <cellStyle name="Walutowy 3 6 2" xfId="158" xr:uid="{51B02F2A-17CA-456E-82BC-8C41BE1062B2}"/>
    <cellStyle name="Walutowy 3 6 3" xfId="194" xr:uid="{969AE425-15D7-4972-A955-37B0705EB8A3}"/>
    <cellStyle name="Walutowy 3 6 3 2" xfId="314" xr:uid="{891A9D0E-AD6C-4967-8CBF-3348451FE4A7}"/>
    <cellStyle name="Walutowy 3 6 3 2 2" xfId="750" xr:uid="{AEE0A51D-869B-45ED-9C80-FE3170FEE63C}"/>
    <cellStyle name="Walutowy 3 6 3 3" xfId="506" xr:uid="{A51D6D6E-92AB-4373-B5C3-3B8C9742AE6B}"/>
    <cellStyle name="Walutowy 3 6 3 3 2" xfId="942" xr:uid="{550E1713-0C80-4BE3-B265-DE7049B89272}"/>
    <cellStyle name="Walutowy 3 6 3 4" xfId="654" xr:uid="{8C41880A-B33C-4E95-9F35-CE087F85FAAE}"/>
    <cellStyle name="Walutowy 3 6 4" xfId="231" xr:uid="{ED735EB9-7823-4086-A10C-6709F9F34DCA}"/>
    <cellStyle name="Walutowy 3 6 4 2" xfId="458" xr:uid="{F45AD9A9-4FAA-4D38-9F0C-48E4A8CB1324}"/>
    <cellStyle name="Walutowy 3 6 4 2 2" xfId="894" xr:uid="{76BB0ED9-DB64-43C0-9439-9587B039768E}"/>
    <cellStyle name="Walutowy 3 6 5" xfId="266" xr:uid="{66861C98-EE94-415E-9F27-441C74644787}"/>
    <cellStyle name="Walutowy 3 6 5 2" xfId="702" xr:uid="{911A2AA6-237C-4BD1-B651-2E56CABEA98B}"/>
    <cellStyle name="Walutowy 3 6 6" xfId="362" xr:uid="{ADA1D2D9-D256-435F-B167-6A1447864C55}"/>
    <cellStyle name="Walutowy 3 6 6 2" xfId="798" xr:uid="{87AD55D4-B5F3-470E-9CC8-CBDB749D07AD}"/>
    <cellStyle name="Walutowy 3 6 7" xfId="410" xr:uid="{D7405913-FE77-41CB-A548-B8791FB14077}"/>
    <cellStyle name="Walutowy 3 6 7 2" xfId="846" xr:uid="{AFBC95A2-63D3-4615-9883-C562D32647DF}"/>
    <cellStyle name="Walutowy 3 6 8" xfId="103" xr:uid="{C3924106-D8E0-4AEA-AE8E-D6F69409AFAF}"/>
    <cellStyle name="Walutowy 3 6 8 2" xfId="606" xr:uid="{78C1D06A-9C40-41A2-B2CB-AF3446052A32}"/>
    <cellStyle name="Walutowy 3 6 9" xfId="554" xr:uid="{19E2EEB7-364C-475D-81B8-9CA5DCEA6E20}"/>
    <cellStyle name="Walutowy 3 7" xfId="12" xr:uid="{47F33E00-71BC-4BF3-A040-BE2B783F1002}"/>
    <cellStyle name="Walutowy 3 7 2" xfId="172" xr:uid="{A486EFD7-5A89-4340-A35A-94F6A9EBF1D7}"/>
    <cellStyle name="Walutowy 3 7 2 2" xfId="292" xr:uid="{45DA9D8E-4001-4516-B75C-DF62ECB66351}"/>
    <cellStyle name="Walutowy 3 7 2 2 2" xfId="728" xr:uid="{E0455B30-18CD-497D-ADB3-28E5AA9A13DA}"/>
    <cellStyle name="Walutowy 3 7 2 3" xfId="484" xr:uid="{02C209E3-D705-47E3-970C-57E56E7BDBCF}"/>
    <cellStyle name="Walutowy 3 7 2 3 2" xfId="920" xr:uid="{5264D1B5-0E4C-4F08-B5E3-CB3B12FCF6FE}"/>
    <cellStyle name="Walutowy 3 7 2 4" xfId="632" xr:uid="{933F750D-5336-4F5E-AD9A-2BD1AF54B466}"/>
    <cellStyle name="Walutowy 3 7 3" xfId="244" xr:uid="{9B118E1C-69D3-443E-ACDD-55C6604F2390}"/>
    <cellStyle name="Walutowy 3 7 3 2" xfId="436" xr:uid="{6DD8E7C1-A4F5-4D19-B0E9-F10AAFC3397D}"/>
    <cellStyle name="Walutowy 3 7 3 2 2" xfId="872" xr:uid="{E98AA39C-5B33-44AA-A5C8-C73B361D940C}"/>
    <cellStyle name="Walutowy 3 7 3 3" xfId="680" xr:uid="{DACA26DB-F5BE-4205-B5F8-5DB7B9630350}"/>
    <cellStyle name="Walutowy 3 7 4" xfId="340" xr:uid="{2AB24E16-52B8-4786-87EA-9EE946132AC2}"/>
    <cellStyle name="Walutowy 3 7 4 2" xfId="776" xr:uid="{A403CFE1-9A05-406C-8E31-AA94443A487A}"/>
    <cellStyle name="Walutowy 3 7 5" xfId="388" xr:uid="{8A78BF19-1771-498D-978B-E6870B7E782A}"/>
    <cellStyle name="Walutowy 3 7 5 2" xfId="824" xr:uid="{8ABD8C3A-BE11-4166-A13A-7ED3B1B34EDA}"/>
    <cellStyle name="Walutowy 3 7 6" xfId="80" xr:uid="{78E7D43A-FCAF-4F84-84BB-478659B4F81D}"/>
    <cellStyle name="Walutowy 3 7 6 2" xfId="584" xr:uid="{4F34C4BD-059F-4208-88FE-9AAA7D47C4B7}"/>
    <cellStyle name="Walutowy 3 7 7" xfId="532" xr:uid="{B997AB89-34C1-4EE9-B5DD-E51635AE42AF}"/>
    <cellStyle name="Walutowy 3 8" xfId="54" xr:uid="{4752C130-44B4-4DDE-B157-6411B41B88EC}"/>
    <cellStyle name="Walutowy 3 8 2" xfId="200" xr:uid="{513ECBD4-C178-4210-B4A4-149A9948A774}"/>
    <cellStyle name="Walutowy 3 8 2 2" xfId="320" xr:uid="{E5AEC641-4702-4DE4-AD24-355E081524B0}"/>
    <cellStyle name="Walutowy 3 8 2 2 2" xfId="756" xr:uid="{7036EC67-C466-4564-958E-BB8B9FA2C7D0}"/>
    <cellStyle name="Walutowy 3 8 2 3" xfId="512" xr:uid="{E02342F6-266D-40C4-AC7E-421A6585DB0B}"/>
    <cellStyle name="Walutowy 3 8 2 3 2" xfId="948" xr:uid="{B4EF6497-B4DE-4440-B63C-B3973DD16558}"/>
    <cellStyle name="Walutowy 3 8 2 4" xfId="660" xr:uid="{FD1A127E-5DFE-44C5-B19D-F66637790FFD}"/>
    <cellStyle name="Walutowy 3 8 3" xfId="272" xr:uid="{A02AE5F1-D8CC-4BBA-A4C7-95BBCABD0661}"/>
    <cellStyle name="Walutowy 3 8 3 2" xfId="464" xr:uid="{DB7B6EC4-0789-4175-88F2-9C03BB153146}"/>
    <cellStyle name="Walutowy 3 8 3 2 2" xfId="900" xr:uid="{88E963FD-DBFF-45BD-92B5-35E401295DA4}"/>
    <cellStyle name="Walutowy 3 8 3 3" xfId="708" xr:uid="{5E072BEA-05BE-40A8-9C5E-F3226A5CBFF1}"/>
    <cellStyle name="Walutowy 3 8 4" xfId="368" xr:uid="{3241C97D-1E5B-4BA7-80A4-AA4826DB2DF8}"/>
    <cellStyle name="Walutowy 3 8 4 2" xfId="804" xr:uid="{87F19A48-123B-44E6-908D-D32611D4F8BB}"/>
    <cellStyle name="Walutowy 3 8 5" xfId="416" xr:uid="{E3CA36BD-163B-4D43-8A3A-156776321395}"/>
    <cellStyle name="Walutowy 3 8 5 2" xfId="852" xr:uid="{F976CD49-5616-4EE4-AA94-66B6F6AE8658}"/>
    <cellStyle name="Walutowy 3 8 6" xfId="109" xr:uid="{51627741-2965-4BAD-8462-8C4D7E9B94E9}"/>
    <cellStyle name="Walutowy 3 8 6 2" xfId="612" xr:uid="{A69BF38F-D5DB-41E4-B247-9963FDB3F974}"/>
    <cellStyle name="Walutowy 3 8 7" xfId="560" xr:uid="{5C1E1BD8-826F-49EB-B3C0-6D6E0B5F809A}"/>
    <cellStyle name="Walutowy 3 9" xfId="64" xr:uid="{9C9B41D0-D363-4183-AC8F-A3CFDABADA72}"/>
    <cellStyle name="Walutowy 3 9 2" xfId="210" xr:uid="{60A74BD9-6D66-42B5-9D9C-18B011B0B85E}"/>
    <cellStyle name="Walutowy 3 9 2 2" xfId="330" xr:uid="{54282E43-5217-49F5-9A0D-75434367676A}"/>
    <cellStyle name="Walutowy 3 9 2 2 2" xfId="766" xr:uid="{9519D4EF-44A5-4154-85A1-B1B1CBB922E1}"/>
    <cellStyle name="Walutowy 3 9 2 3" xfId="522" xr:uid="{D63E501E-4B16-4D59-9B24-952BE7BD417A}"/>
    <cellStyle name="Walutowy 3 9 2 3 2" xfId="958" xr:uid="{30B75634-B6A7-4FCF-9B93-851C0543EE9C}"/>
    <cellStyle name="Walutowy 3 9 2 4" xfId="670" xr:uid="{8E17B4AC-909A-4809-828A-5012E80E24E1}"/>
    <cellStyle name="Walutowy 3 9 3" xfId="282" xr:uid="{EB35DF24-B1EE-45EF-86B0-1BBD8B7E7656}"/>
    <cellStyle name="Walutowy 3 9 3 2" xfId="474" xr:uid="{85B04FC3-A94D-4357-85C3-1A948556EDB4}"/>
    <cellStyle name="Walutowy 3 9 3 2 2" xfId="910" xr:uid="{A65BA70A-8B57-4338-96D1-4CC46872E857}"/>
    <cellStyle name="Walutowy 3 9 3 3" xfId="718" xr:uid="{C599B0EC-6BC9-45FA-9085-02C31D7C469A}"/>
    <cellStyle name="Walutowy 3 9 4" xfId="378" xr:uid="{055EC99F-6FD5-4ED1-BBC0-9E8D007A2814}"/>
    <cellStyle name="Walutowy 3 9 4 2" xfId="814" xr:uid="{BA2CB1DC-EF70-48C2-B257-0ECD4CFE9DD6}"/>
    <cellStyle name="Walutowy 3 9 5" xfId="426" xr:uid="{38662FD9-703F-425C-AAD6-4168937057C8}"/>
    <cellStyle name="Walutowy 3 9 5 2" xfId="862" xr:uid="{B6229E45-67AC-4098-89E7-3B286E37FB62}"/>
    <cellStyle name="Walutowy 3 9 6" xfId="119" xr:uid="{B2F68EAF-A6E1-4005-9862-37CCB3784A43}"/>
    <cellStyle name="Walutowy 3 9 6 2" xfId="622" xr:uid="{9CC9DE21-B801-4BB1-8678-6EB4BB0A6B22}"/>
    <cellStyle name="Walutowy 3 9 7" xfId="570" xr:uid="{E2B74802-749A-4D6A-9CBC-58F755C6EBD7}"/>
    <cellStyle name="Walutowy 4" xfId="14" xr:uid="{6E828E1B-A1C4-4F94-9550-DC5807919AF6}"/>
    <cellStyle name="Walutowy 4 10" xfId="534" xr:uid="{D2415023-FD63-4576-83BB-B618F514D418}"/>
    <cellStyle name="Walutowy 4 2" xfId="43" xr:uid="{9E443308-380E-4F99-93D0-9C9231548947}"/>
    <cellStyle name="Walutowy 4 2 2" xfId="160" xr:uid="{9E308D0F-0D56-4FF2-BFCC-16087B8ABC9E}"/>
    <cellStyle name="Walutowy 4 3" xfId="159" xr:uid="{2BE837E5-4CB7-4E5E-8BC8-EEE1886B0379}"/>
    <cellStyle name="Walutowy 4 4" xfId="174" xr:uid="{2671F60E-A495-4561-B9AF-FDA7DAB0CFD4}"/>
    <cellStyle name="Walutowy 4 4 2" xfId="294" xr:uid="{76260FF5-ADBE-4792-BC33-8C81DC1B83E1}"/>
    <cellStyle name="Walutowy 4 4 2 2" xfId="730" xr:uid="{54CF6802-65CA-42D9-84F4-22830A4BB2D8}"/>
    <cellStyle name="Walutowy 4 4 3" xfId="486" xr:uid="{461E0C9B-64C8-4740-A80D-7933C7DD623E}"/>
    <cellStyle name="Walutowy 4 4 3 2" xfId="922" xr:uid="{D7B370E9-5B3F-45E2-838C-975FC4693C97}"/>
    <cellStyle name="Walutowy 4 4 4" xfId="634" xr:uid="{75DA597A-D595-4B77-8D55-1AB601D357B5}"/>
    <cellStyle name="Walutowy 4 5" xfId="223" xr:uid="{E005C63B-1A32-47AB-B4C6-C2A60484E2C1}"/>
    <cellStyle name="Walutowy 4 5 2" xfId="438" xr:uid="{20EAD21D-A5FB-4B80-86EF-03A1AE73EBF9}"/>
    <cellStyle name="Walutowy 4 5 2 2" xfId="874" xr:uid="{6E4278A9-310E-4080-8E5F-486A0068FD74}"/>
    <cellStyle name="Walutowy 4 6" xfId="246" xr:uid="{0B1DFEBB-763F-465C-97B2-C9454C47D16D}"/>
    <cellStyle name="Walutowy 4 6 2" xfId="682" xr:uid="{1F42B0B5-7578-409F-9D3B-E87A91FE9A4D}"/>
    <cellStyle name="Walutowy 4 7" xfId="342" xr:uid="{216F206C-A47C-4ED9-855E-2EAC5BE4E8C9}"/>
    <cellStyle name="Walutowy 4 7 2" xfId="778" xr:uid="{E55B1EB7-E1A4-4843-A9DE-559F4F0A232D}"/>
    <cellStyle name="Walutowy 4 8" xfId="390" xr:uid="{A0295F42-46B0-499C-9F7E-47068756BC17}"/>
    <cellStyle name="Walutowy 4 8 2" xfId="826" xr:uid="{C8101F25-C5FB-4A67-A119-DBC02351E9C4}"/>
    <cellStyle name="Walutowy 4 9" xfId="82" xr:uid="{7DC40535-1343-4D5E-B640-E84C84C09DF7}"/>
    <cellStyle name="Walutowy 4 9 2" xfId="586" xr:uid="{F9775ECD-E30E-4062-BE1E-D16CED3A1E0B}"/>
    <cellStyle name="Walutowy 5" xfId="17" xr:uid="{3BC8E163-4BAD-4226-A7EB-8CC0AC6581EE}"/>
    <cellStyle name="Walutowy 5 2" xfId="161" xr:uid="{B33AB9A7-4747-4E61-80EF-3160BDF28D73}"/>
    <cellStyle name="Walutowy 5 3" xfId="177" xr:uid="{B00654EC-FE6C-45A1-A50D-7DD467E97571}"/>
    <cellStyle name="Walutowy 5 3 2" xfId="297" xr:uid="{11E2D9E5-A967-47E6-BF9D-54129C83EC95}"/>
    <cellStyle name="Walutowy 5 3 2 2" xfId="733" xr:uid="{227B1ACB-8F1C-4CBC-862D-EFD9ABDEB475}"/>
    <cellStyle name="Walutowy 5 3 3" xfId="489" xr:uid="{8091B938-FA91-4FBA-9C6B-0CD5821D70EA}"/>
    <cellStyle name="Walutowy 5 3 3 2" xfId="925" xr:uid="{A7D4D47D-7E99-41C1-98BC-B3ECE495AE22}"/>
    <cellStyle name="Walutowy 5 3 4" xfId="637" xr:uid="{8DAF9BC6-E160-412B-9719-1380154864A9}"/>
    <cellStyle name="Walutowy 5 4" xfId="230" xr:uid="{F16E76E4-9136-4069-B447-54EB6B709BDF}"/>
    <cellStyle name="Walutowy 5 4 2" xfId="441" xr:uid="{2F1F0AB8-C253-49B7-9862-CD2AFFA8258F}"/>
    <cellStyle name="Walutowy 5 4 2 2" xfId="877" xr:uid="{8D5DCCDF-1A21-4AC0-AED9-CEF56A9867FA}"/>
    <cellStyle name="Walutowy 5 5" xfId="249" xr:uid="{6DCDE58A-B334-4774-8E72-39E561F597B4}"/>
    <cellStyle name="Walutowy 5 5 2" xfId="685" xr:uid="{3534163B-64C6-46DA-86C8-018D14E1BABD}"/>
    <cellStyle name="Walutowy 5 6" xfId="345" xr:uid="{37401A1F-92C1-4EAD-A3E3-8B9B9E8F1030}"/>
    <cellStyle name="Walutowy 5 6 2" xfId="781" xr:uid="{FB244E41-7300-41D9-AAD6-26ACD587A679}"/>
    <cellStyle name="Walutowy 5 7" xfId="393" xr:uid="{C461904E-87E6-4271-BEB2-D5E83BBF41E2}"/>
    <cellStyle name="Walutowy 5 7 2" xfId="829" xr:uid="{DDDB136A-6BBA-45B2-B063-7015E50B66CB}"/>
    <cellStyle name="Walutowy 5 8" xfId="85" xr:uid="{B613C413-05C1-47E3-9841-19C35D434B54}"/>
    <cellStyle name="Walutowy 5 8 2" xfId="589" xr:uid="{A9195E8F-94D7-4C73-AC67-69C9CC707421}"/>
    <cellStyle name="Walutowy 5 9" xfId="537" xr:uid="{6EC24715-5508-4D56-B963-0C4D486D89D7}"/>
    <cellStyle name="Walutowy 6" xfId="20" xr:uid="{5B850800-540B-4D9C-A3F9-897C73E45C8E}"/>
    <cellStyle name="Walutowy 6 2" xfId="162" xr:uid="{48EA7149-F91A-4F34-BEE5-A97B4122BC9F}"/>
    <cellStyle name="Walutowy 6 3" xfId="180" xr:uid="{BD561819-DFA4-4F45-B9D8-6061D9E5A8C5}"/>
    <cellStyle name="Walutowy 6 3 2" xfId="300" xr:uid="{34523E15-978C-4AC1-AEC9-7BAF0C97ECBC}"/>
    <cellStyle name="Walutowy 6 3 2 2" xfId="736" xr:uid="{3A4FCDAC-B3B8-47F5-8FA9-21FD4D425523}"/>
    <cellStyle name="Walutowy 6 3 3" xfId="492" xr:uid="{5C8EC01B-4FE2-451E-96DD-DFABA101FCA8}"/>
    <cellStyle name="Walutowy 6 3 3 2" xfId="928" xr:uid="{EECAFB27-11CA-4F45-9D79-5F134A604F37}"/>
    <cellStyle name="Walutowy 6 3 4" xfId="640" xr:uid="{BC3981AC-1B18-46D1-A642-AA153E5F7B42}"/>
    <cellStyle name="Walutowy 6 4" xfId="222" xr:uid="{1A21A247-F2B0-411D-8FC3-0D4C871D2A05}"/>
    <cellStyle name="Walutowy 6 4 2" xfId="444" xr:uid="{AA0AE153-0D70-489A-8302-25011E361B2C}"/>
    <cellStyle name="Walutowy 6 4 2 2" xfId="880" xr:uid="{63CEA6B6-90BB-4A75-A84F-70C9FFED70C5}"/>
    <cellStyle name="Walutowy 6 5" xfId="252" xr:uid="{260303AA-6937-4A29-9936-102D9D927E03}"/>
    <cellStyle name="Walutowy 6 5 2" xfId="688" xr:uid="{0A825BCE-0355-455E-B3BB-E16DFD13C2A2}"/>
    <cellStyle name="Walutowy 6 6" xfId="348" xr:uid="{83FEC6F1-E4D5-4698-9E07-B9C196F7C7BF}"/>
    <cellStyle name="Walutowy 6 6 2" xfId="784" xr:uid="{83186ADC-97E3-488C-AA9D-30391F0357A2}"/>
    <cellStyle name="Walutowy 6 7" xfId="396" xr:uid="{5DC32610-C6ED-4496-9DF7-CCEC44409805}"/>
    <cellStyle name="Walutowy 6 7 2" xfId="832" xr:uid="{4B9DA502-D182-43E1-8003-684C18FF7969}"/>
    <cellStyle name="Walutowy 6 8" xfId="88" xr:uid="{5588590C-0CD5-44E5-8B71-F234FDF515AB}"/>
    <cellStyle name="Walutowy 6 8 2" xfId="592" xr:uid="{AA1A7B29-A9B9-4034-82AB-D438A30CA756}"/>
    <cellStyle name="Walutowy 6 9" xfId="540" xr:uid="{1814093F-DC79-4A4F-8AB5-5E1DB2891077}"/>
    <cellStyle name="Walutowy 7" xfId="25" xr:uid="{7C29F973-F016-4F65-9662-81D3EA8794B0}"/>
    <cellStyle name="Walutowy 7 2" xfId="163" xr:uid="{A4F3E649-8A8A-4A86-B2E4-3A2F2A46999D}"/>
    <cellStyle name="Walutowy 7 3" xfId="183" xr:uid="{18D720DB-F540-428F-B2DA-58D1826CAD4D}"/>
    <cellStyle name="Walutowy 7 3 2" xfId="303" xr:uid="{FDB4FD95-7E1A-4B5B-9B19-58405BCE46E0}"/>
    <cellStyle name="Walutowy 7 3 2 2" xfId="739" xr:uid="{ECAEFCC9-9BE0-4D0A-B7F0-FE3BA12C33FA}"/>
    <cellStyle name="Walutowy 7 3 3" xfId="495" xr:uid="{52CF5910-82AC-4B09-BF8C-6DF8F650EB3D}"/>
    <cellStyle name="Walutowy 7 3 3 2" xfId="931" xr:uid="{D28D1112-5D88-41EB-BE4F-9AD99C00D12C}"/>
    <cellStyle name="Walutowy 7 3 4" xfId="643" xr:uid="{F7D1E7EE-0C41-4539-82DD-34D39DE58183}"/>
    <cellStyle name="Walutowy 7 4" xfId="217" xr:uid="{2F411BB8-1531-4EB7-B46F-7C5A1EEC1A25}"/>
    <cellStyle name="Walutowy 7 4 2" xfId="447" xr:uid="{3727DD13-DF03-46BD-897F-7FDF1F3D06D6}"/>
    <cellStyle name="Walutowy 7 4 2 2" xfId="883" xr:uid="{18C2336C-4DEA-4F5F-85DD-5A097776D6FE}"/>
    <cellStyle name="Walutowy 7 5" xfId="255" xr:uid="{50C5E406-3089-446D-B3C4-5F928FC7909A}"/>
    <cellStyle name="Walutowy 7 5 2" xfId="691" xr:uid="{297559E3-C1ED-4CED-B793-C5BF9F88EF97}"/>
    <cellStyle name="Walutowy 7 6" xfId="351" xr:uid="{613839C4-D82C-4568-923C-FE2D1AB5F6CB}"/>
    <cellStyle name="Walutowy 7 6 2" xfId="787" xr:uid="{0049AE15-3D5D-45C8-BB7B-C0A90B3FE71A}"/>
    <cellStyle name="Walutowy 7 7" xfId="399" xr:uid="{866E3447-DFA0-4446-812B-60126A0A719E}"/>
    <cellStyle name="Walutowy 7 7 2" xfId="835" xr:uid="{4F9847F1-1D46-47D6-8CBB-4EBDFA3ED97F}"/>
    <cellStyle name="Walutowy 7 8" xfId="91" xr:uid="{BB06E7A3-E860-4F16-A6D2-0D1E4268FAC8}"/>
    <cellStyle name="Walutowy 7 8 2" xfId="595" xr:uid="{F8C4138A-5B82-4664-8C8E-771408F56C82}"/>
    <cellStyle name="Walutowy 7 9" xfId="543" xr:uid="{6B087A24-48BB-428E-8E7F-16B8DA71C097}"/>
    <cellStyle name="Walutowy 8" xfId="26" xr:uid="{322913E5-D7C8-429D-B3B9-7FA3ED348D0B}"/>
    <cellStyle name="Walutowy 8 2" xfId="164" xr:uid="{D88E2C28-9B3D-490E-8D05-9702DCCFC8A6}"/>
    <cellStyle name="Walutowy 8 3" xfId="184" xr:uid="{EA89BC33-FCAC-4825-9AE0-888408E943CE}"/>
    <cellStyle name="Walutowy 8 3 2" xfId="304" xr:uid="{287807E0-F357-4BDD-A71F-8B86E8B13536}"/>
    <cellStyle name="Walutowy 8 3 2 2" xfId="740" xr:uid="{CBC991B0-B13B-46E3-B82E-31B9ACB0C9BE}"/>
    <cellStyle name="Walutowy 8 3 3" xfId="496" xr:uid="{50BBE3F3-246F-4D91-9E48-5126B64B1B20}"/>
    <cellStyle name="Walutowy 8 3 3 2" xfId="932" xr:uid="{B682E379-356A-420F-999B-D9546D572CC9}"/>
    <cellStyle name="Walutowy 8 3 4" xfId="644" xr:uid="{390469E9-E209-4654-95BA-702B29055563}"/>
    <cellStyle name="Walutowy 8 4" xfId="228" xr:uid="{D5A42DE7-0448-4928-AEE3-E56116E56B6C}"/>
    <cellStyle name="Walutowy 8 4 2" xfId="448" xr:uid="{1DF45F5B-CCE6-4BFF-8C65-C9C463C36E07}"/>
    <cellStyle name="Walutowy 8 4 2 2" xfId="884" xr:uid="{E155D117-00BC-4071-939C-A160DDD28B77}"/>
    <cellStyle name="Walutowy 8 5" xfId="256" xr:uid="{BADA44CC-F545-424D-98A9-907EBB3D659C}"/>
    <cellStyle name="Walutowy 8 5 2" xfId="692" xr:uid="{4ED1B450-EECE-4F12-9863-08EDB7718ECA}"/>
    <cellStyle name="Walutowy 8 6" xfId="352" xr:uid="{08A1C64B-8DFA-4498-86E6-4B2F8D14089C}"/>
    <cellStyle name="Walutowy 8 6 2" xfId="788" xr:uid="{89D52073-0BDC-4581-918A-CF698C85CB9D}"/>
    <cellStyle name="Walutowy 8 7" xfId="400" xr:uid="{D80DA4A8-C96D-4AE0-9347-4DEE07500691}"/>
    <cellStyle name="Walutowy 8 7 2" xfId="836" xr:uid="{E10FA02F-2FCB-4958-BF27-C14359F3A8F7}"/>
    <cellStyle name="Walutowy 8 8" xfId="92" xr:uid="{A1832862-7135-4C94-BC8C-AA28398D9817}"/>
    <cellStyle name="Walutowy 8 8 2" xfId="596" xr:uid="{DFE989F2-A1DC-4DD5-878B-10777D32B337}"/>
    <cellStyle name="Walutowy 8 9" xfId="544" xr:uid="{F70D83F5-8463-4357-B088-08BF85D30426}"/>
    <cellStyle name="Walutowy 9" xfId="29" xr:uid="{46A73F50-8030-430C-941E-BA5FE08D2D82}"/>
    <cellStyle name="Walutowy 9 2" xfId="165" xr:uid="{0EEC1199-9E72-496C-B245-653B6E650C74}"/>
    <cellStyle name="Walutowy 9 3" xfId="186" xr:uid="{4A9F9CED-8F2A-4E07-B590-E22288FCEB69}"/>
    <cellStyle name="Walutowy 9 3 2" xfId="306" xr:uid="{DAB76677-797E-45D3-9015-1D4E0E068C02}"/>
    <cellStyle name="Walutowy 9 3 2 2" xfId="742" xr:uid="{07DF9C28-576F-4B15-9721-6984ACBB3CB9}"/>
    <cellStyle name="Walutowy 9 3 3" xfId="498" xr:uid="{DA296E2B-4419-4635-9701-01850491DE7E}"/>
    <cellStyle name="Walutowy 9 3 3 2" xfId="934" xr:uid="{3F3AB98B-0976-408B-963B-0A3D5FB8116A}"/>
    <cellStyle name="Walutowy 9 3 4" xfId="646" xr:uid="{90ADEB3F-FA12-4E82-A156-615709E352E3}"/>
    <cellStyle name="Walutowy 9 4" xfId="221" xr:uid="{D6A6E052-0F60-46C3-A479-906A635A7A6C}"/>
    <cellStyle name="Walutowy 9 4 2" xfId="450" xr:uid="{CB487339-E617-4492-8EFE-95DEB11E9E6B}"/>
    <cellStyle name="Walutowy 9 4 2 2" xfId="886" xr:uid="{BD95C15E-8B2F-4CD8-9876-67287EF3C38D}"/>
    <cellStyle name="Walutowy 9 5" xfId="258" xr:uid="{9491736F-9B6F-4015-B035-D4A0232ACEB1}"/>
    <cellStyle name="Walutowy 9 5 2" xfId="694" xr:uid="{2E4F8D48-64ED-44B2-A22B-6FB682A3A2F8}"/>
    <cellStyle name="Walutowy 9 6" xfId="354" xr:uid="{9A490714-725F-4275-AF9C-042FBDFE387B}"/>
    <cellStyle name="Walutowy 9 6 2" xfId="790" xr:uid="{C05B717E-99C3-41B1-9F7D-3850B55FE835}"/>
    <cellStyle name="Walutowy 9 7" xfId="402" xr:uid="{C5FE29FC-2987-4170-90FD-F10D4A543491}"/>
    <cellStyle name="Walutowy 9 7 2" xfId="838" xr:uid="{ECFF4AA4-CCE9-4B7E-A7CA-4E517094C17A}"/>
    <cellStyle name="Walutowy 9 8" xfId="94" xr:uid="{BC265664-F249-4593-B4BB-24BE8F10752B}"/>
    <cellStyle name="Walutowy 9 8 2" xfId="598" xr:uid="{619A353A-D0BF-49F7-9159-5188769E144C}"/>
    <cellStyle name="Walutowy 9 9" xfId="546" xr:uid="{5952A70A-A606-4543-A95D-9FD97127E05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E58F2-F548-4F4F-99B0-7290D42E76BB}">
  <sheetPr>
    <pageSetUpPr fitToPage="1"/>
  </sheetPr>
  <dimension ref="A1:G116"/>
  <sheetViews>
    <sheetView tabSelected="1" view="pageBreakPreview" topLeftCell="A61" zoomScaleNormal="100" zoomScaleSheetLayoutView="100" workbookViewId="0">
      <selection activeCell="B65" sqref="B65"/>
    </sheetView>
  </sheetViews>
  <sheetFormatPr defaultRowHeight="15"/>
  <cols>
    <col min="1" max="1" width="5.875" style="6" customWidth="1"/>
    <col min="2" max="2" width="121.75" style="10" customWidth="1"/>
    <col min="3" max="3" width="79.75" style="2" customWidth="1"/>
    <col min="4" max="4" width="21.375" style="7" customWidth="1"/>
    <col min="5" max="7" width="17.875" style="7" customWidth="1"/>
    <col min="11" max="11" width="9.875" bestFit="1" customWidth="1"/>
  </cols>
  <sheetData>
    <row r="1" spans="1:7" ht="38.25" customHeight="1">
      <c r="A1" s="44" t="s">
        <v>121</v>
      </c>
      <c r="B1" s="44"/>
      <c r="C1" s="44"/>
      <c r="D1" s="44"/>
      <c r="E1" s="44"/>
      <c r="F1" s="44"/>
      <c r="G1" s="44"/>
    </row>
    <row r="2" spans="1:7" ht="38.25" customHeight="1">
      <c r="A2" s="44" t="s">
        <v>63</v>
      </c>
      <c r="B2" s="44"/>
      <c r="C2" s="44"/>
      <c r="D2" s="44"/>
      <c r="E2" s="44"/>
      <c r="F2" s="44"/>
      <c r="G2" s="44"/>
    </row>
    <row r="3" spans="1:7" ht="38.25" customHeight="1">
      <c r="A3" s="44" t="s">
        <v>108</v>
      </c>
      <c r="B3" s="44"/>
      <c r="C3" s="44"/>
      <c r="D3" s="44"/>
      <c r="E3" s="44"/>
      <c r="F3" s="44"/>
      <c r="G3" s="44"/>
    </row>
    <row r="4" spans="1:7" ht="38.25" customHeight="1">
      <c r="A4" s="46" t="s">
        <v>43</v>
      </c>
      <c r="B4" s="46"/>
      <c r="C4" s="46"/>
      <c r="D4" s="46"/>
      <c r="E4" s="46"/>
      <c r="F4" s="46"/>
      <c r="G4" s="46"/>
    </row>
    <row r="5" spans="1:7" ht="38.25" customHeight="1">
      <c r="A5" s="23" t="s">
        <v>44</v>
      </c>
      <c r="B5" s="45" t="s">
        <v>109</v>
      </c>
      <c r="C5" s="45"/>
      <c r="D5" s="45"/>
      <c r="E5" s="45"/>
      <c r="F5" s="45"/>
      <c r="G5" s="45"/>
    </row>
    <row r="6" spans="1:7" ht="38.25" customHeight="1">
      <c r="A6" s="23" t="s">
        <v>45</v>
      </c>
      <c r="B6" s="45" t="s">
        <v>46</v>
      </c>
      <c r="C6" s="45"/>
      <c r="D6" s="45"/>
      <c r="E6" s="45"/>
      <c r="F6" s="45"/>
      <c r="G6" s="45"/>
    </row>
    <row r="7" spans="1:7" ht="38.25" customHeight="1">
      <c r="A7" s="23" t="s">
        <v>47</v>
      </c>
      <c r="B7" s="45" t="s">
        <v>48</v>
      </c>
      <c r="C7" s="45"/>
      <c r="D7" s="45"/>
      <c r="E7" s="45"/>
      <c r="F7" s="45"/>
      <c r="G7" s="45"/>
    </row>
    <row r="8" spans="1:7" ht="38.25" customHeight="1">
      <c r="A8" s="23" t="s">
        <v>49</v>
      </c>
      <c r="B8" s="45" t="s">
        <v>50</v>
      </c>
      <c r="C8" s="45"/>
      <c r="D8" s="45"/>
      <c r="E8" s="45"/>
      <c r="F8" s="45"/>
      <c r="G8" s="45"/>
    </row>
    <row r="9" spans="1:7" ht="38.25" customHeight="1">
      <c r="A9" s="23" t="s">
        <v>51</v>
      </c>
      <c r="B9" s="45" t="s">
        <v>52</v>
      </c>
      <c r="C9" s="45"/>
      <c r="D9" s="45"/>
      <c r="E9" s="45"/>
      <c r="F9" s="45"/>
      <c r="G9" s="45"/>
    </row>
    <row r="10" spans="1:7" ht="38.25" customHeight="1">
      <c r="A10" s="23" t="s">
        <v>53</v>
      </c>
      <c r="B10" s="45" t="s">
        <v>54</v>
      </c>
      <c r="C10" s="45"/>
      <c r="D10" s="45"/>
      <c r="E10" s="45"/>
      <c r="F10" s="45"/>
      <c r="G10" s="45"/>
    </row>
    <row r="11" spans="1:7" ht="38.25" customHeight="1">
      <c r="A11" s="23" t="s">
        <v>55</v>
      </c>
      <c r="B11" s="45" t="s">
        <v>56</v>
      </c>
      <c r="C11" s="45"/>
      <c r="D11" s="45"/>
      <c r="E11" s="45"/>
      <c r="F11" s="45"/>
      <c r="G11" s="45"/>
    </row>
    <row r="12" spans="1:7" ht="38.25" customHeight="1">
      <c r="A12" s="33" t="s">
        <v>25</v>
      </c>
      <c r="B12" s="33"/>
      <c r="C12" s="33"/>
      <c r="D12" s="33"/>
      <c r="E12" s="33"/>
      <c r="F12" s="33"/>
      <c r="G12" s="33"/>
    </row>
    <row r="13" spans="1:7" ht="38.25" customHeight="1">
      <c r="A13" s="22" t="s">
        <v>3</v>
      </c>
      <c r="B13" s="22" t="s">
        <v>4</v>
      </c>
      <c r="C13" s="22" t="s">
        <v>5</v>
      </c>
      <c r="D13" s="22" t="s">
        <v>6</v>
      </c>
      <c r="E13" s="22" t="s">
        <v>7</v>
      </c>
      <c r="F13" s="22" t="s">
        <v>8</v>
      </c>
      <c r="G13" s="22" t="s">
        <v>9</v>
      </c>
    </row>
    <row r="14" spans="1:7" ht="38.25" customHeight="1">
      <c r="A14" s="19" t="s">
        <v>26</v>
      </c>
      <c r="B14" s="20" t="s">
        <v>65</v>
      </c>
      <c r="C14" s="21">
        <v>2</v>
      </c>
      <c r="D14" s="3"/>
      <c r="E14" s="8">
        <f>D14*C14</f>
        <v>0</v>
      </c>
      <c r="F14" s="4"/>
      <c r="G14" s="8">
        <f>E14*F14+E14</f>
        <v>0</v>
      </c>
    </row>
    <row r="15" spans="1:7" ht="38.25" customHeight="1">
      <c r="A15" s="28" t="s">
        <v>42</v>
      </c>
      <c r="B15" s="28"/>
      <c r="C15" s="28"/>
      <c r="D15" s="28"/>
      <c r="E15" s="9">
        <f>SUM(E14:E14)</f>
        <v>0</v>
      </c>
      <c r="F15" s="18"/>
      <c r="G15" s="9">
        <f>SUM(G14:G14)</f>
        <v>0</v>
      </c>
    </row>
    <row r="16" spans="1:7" ht="38.25" customHeight="1">
      <c r="A16" s="33" t="s">
        <v>66</v>
      </c>
      <c r="B16" s="33"/>
      <c r="C16" s="33"/>
      <c r="D16" s="33"/>
      <c r="E16" s="33"/>
      <c r="F16" s="33"/>
      <c r="G16" s="33"/>
    </row>
    <row r="17" spans="1:7" ht="38.25" customHeight="1">
      <c r="A17" s="38" t="s">
        <v>10</v>
      </c>
      <c r="B17" s="38"/>
      <c r="C17" s="39" t="s">
        <v>11</v>
      </c>
      <c r="D17" s="39"/>
      <c r="E17" s="39"/>
      <c r="F17" s="39"/>
      <c r="G17" s="39"/>
    </row>
    <row r="18" spans="1:7" ht="38.25" customHeight="1">
      <c r="A18" s="15">
        <v>1</v>
      </c>
      <c r="B18" s="16" t="s">
        <v>38</v>
      </c>
      <c r="C18" s="40"/>
      <c r="D18" s="40"/>
      <c r="E18" s="40"/>
      <c r="F18" s="40"/>
      <c r="G18" s="40"/>
    </row>
    <row r="19" spans="1:7" ht="38.25" customHeight="1">
      <c r="A19" s="15">
        <f>A18+1</f>
        <v>2</v>
      </c>
      <c r="B19" s="5" t="s">
        <v>36</v>
      </c>
      <c r="C19" s="40"/>
      <c r="D19" s="40"/>
      <c r="E19" s="40"/>
      <c r="F19" s="40"/>
      <c r="G19" s="40"/>
    </row>
    <row r="20" spans="1:7" ht="38.25" customHeight="1">
      <c r="A20" s="15">
        <f>A19+1</f>
        <v>3</v>
      </c>
      <c r="B20" s="5" t="s">
        <v>37</v>
      </c>
      <c r="C20" s="40"/>
      <c r="D20" s="40"/>
      <c r="E20" s="40"/>
      <c r="F20" s="40"/>
      <c r="G20" s="40"/>
    </row>
    <row r="21" spans="1:7" ht="66.599999999999994" customHeight="1">
      <c r="A21" s="15">
        <v>4</v>
      </c>
      <c r="B21" s="5" t="s">
        <v>67</v>
      </c>
      <c r="C21" s="41"/>
      <c r="D21" s="41"/>
      <c r="E21" s="41"/>
      <c r="F21" s="41"/>
      <c r="G21" s="41"/>
    </row>
    <row r="22" spans="1:7" ht="38.25" customHeight="1">
      <c r="A22" s="42" t="s">
        <v>64</v>
      </c>
      <c r="B22" s="42"/>
      <c r="C22" s="42"/>
      <c r="D22" s="42"/>
      <c r="E22" s="42"/>
      <c r="F22" s="42"/>
      <c r="G22" s="42"/>
    </row>
    <row r="23" spans="1:7" ht="38.25" customHeight="1">
      <c r="A23" s="43" t="s">
        <v>0</v>
      </c>
      <c r="B23" s="43"/>
      <c r="C23" s="22" t="s">
        <v>1</v>
      </c>
      <c r="D23" s="34" t="s">
        <v>2</v>
      </c>
      <c r="E23" s="34"/>
      <c r="F23" s="34"/>
      <c r="G23" s="34"/>
    </row>
    <row r="24" spans="1:7" ht="24" customHeight="1">
      <c r="A24" s="15">
        <f>A21+1</f>
        <v>5</v>
      </c>
      <c r="B24" s="5" t="s">
        <v>68</v>
      </c>
      <c r="C24" s="15" t="s">
        <v>16</v>
      </c>
      <c r="D24" s="28"/>
      <c r="E24" s="28"/>
      <c r="F24" s="28"/>
      <c r="G24" s="28"/>
    </row>
    <row r="25" spans="1:7" ht="39.75" customHeight="1">
      <c r="A25" s="15">
        <f>A24+1</f>
        <v>6</v>
      </c>
      <c r="B25" s="5" t="s">
        <v>69</v>
      </c>
      <c r="C25" s="15" t="s">
        <v>16</v>
      </c>
      <c r="D25" s="28"/>
      <c r="E25" s="28"/>
      <c r="F25" s="28"/>
      <c r="G25" s="28"/>
    </row>
    <row r="26" spans="1:7" ht="22.5" customHeight="1">
      <c r="A26" s="15">
        <f t="shared" ref="A26:A37" si="0">A25+1</f>
        <v>7</v>
      </c>
      <c r="B26" s="5" t="s">
        <v>70</v>
      </c>
      <c r="C26" s="15" t="s">
        <v>16</v>
      </c>
      <c r="D26" s="28"/>
      <c r="E26" s="28"/>
      <c r="F26" s="28"/>
      <c r="G26" s="28"/>
    </row>
    <row r="27" spans="1:7" ht="25.5" customHeight="1">
      <c r="A27" s="15">
        <f t="shared" si="0"/>
        <v>8</v>
      </c>
      <c r="B27" s="5" t="s">
        <v>71</v>
      </c>
      <c r="C27" s="15" t="s">
        <v>16</v>
      </c>
      <c r="D27" s="28"/>
      <c r="E27" s="28"/>
      <c r="F27" s="28"/>
      <c r="G27" s="28"/>
    </row>
    <row r="28" spans="1:7" ht="39" customHeight="1">
      <c r="A28" s="15">
        <f t="shared" si="0"/>
        <v>9</v>
      </c>
      <c r="B28" s="5" t="s">
        <v>72</v>
      </c>
      <c r="C28" s="15" t="s">
        <v>16</v>
      </c>
      <c r="D28" s="28"/>
      <c r="E28" s="28"/>
      <c r="F28" s="28"/>
      <c r="G28" s="28"/>
    </row>
    <row r="29" spans="1:7" ht="26.25" customHeight="1">
      <c r="A29" s="15">
        <f t="shared" si="0"/>
        <v>10</v>
      </c>
      <c r="B29" s="5" t="s">
        <v>73</v>
      </c>
      <c r="C29" s="15" t="s">
        <v>103</v>
      </c>
      <c r="D29" s="28"/>
      <c r="E29" s="28"/>
      <c r="F29" s="28"/>
      <c r="G29" s="28"/>
    </row>
    <row r="30" spans="1:7" ht="26.25" customHeight="1">
      <c r="A30" s="15">
        <f t="shared" si="0"/>
        <v>11</v>
      </c>
      <c r="B30" s="5" t="s">
        <v>74</v>
      </c>
      <c r="C30" s="15" t="s">
        <v>16</v>
      </c>
      <c r="D30" s="28"/>
      <c r="E30" s="28"/>
      <c r="F30" s="28"/>
      <c r="G30" s="28"/>
    </row>
    <row r="31" spans="1:7" ht="30.75" customHeight="1">
      <c r="A31" s="15">
        <f t="shared" si="0"/>
        <v>12</v>
      </c>
      <c r="B31" s="5" t="s">
        <v>75</v>
      </c>
      <c r="C31" s="15" t="s">
        <v>16</v>
      </c>
      <c r="D31" s="28"/>
      <c r="E31" s="28"/>
      <c r="F31" s="28"/>
      <c r="G31" s="28"/>
    </row>
    <row r="32" spans="1:7" ht="21.75" customHeight="1">
      <c r="A32" s="15">
        <f t="shared" si="0"/>
        <v>13</v>
      </c>
      <c r="B32" s="5" t="s">
        <v>76</v>
      </c>
      <c r="C32" s="15" t="s">
        <v>16</v>
      </c>
      <c r="D32" s="28"/>
      <c r="E32" s="28"/>
      <c r="F32" s="28"/>
      <c r="G32" s="28"/>
    </row>
    <row r="33" spans="1:7" ht="24" customHeight="1">
      <c r="A33" s="15">
        <f t="shared" si="0"/>
        <v>14</v>
      </c>
      <c r="B33" s="5" t="s">
        <v>77</v>
      </c>
      <c r="C33" s="15" t="s">
        <v>16</v>
      </c>
      <c r="D33" s="28"/>
      <c r="E33" s="28"/>
      <c r="F33" s="28"/>
      <c r="G33" s="28"/>
    </row>
    <row r="34" spans="1:7" ht="22.5" customHeight="1">
      <c r="A34" s="15">
        <f t="shared" si="0"/>
        <v>15</v>
      </c>
      <c r="B34" s="5" t="s">
        <v>78</v>
      </c>
      <c r="C34" s="15" t="s">
        <v>103</v>
      </c>
      <c r="D34" s="28"/>
      <c r="E34" s="28"/>
      <c r="F34" s="28"/>
      <c r="G34" s="28"/>
    </row>
    <row r="35" spans="1:7" ht="27.75" customHeight="1">
      <c r="A35" s="15">
        <f t="shared" si="0"/>
        <v>16</v>
      </c>
      <c r="B35" s="5" t="s">
        <v>79</v>
      </c>
      <c r="C35" s="15" t="s">
        <v>103</v>
      </c>
      <c r="D35" s="28"/>
      <c r="E35" s="28"/>
      <c r="F35" s="28"/>
      <c r="G35" s="28"/>
    </row>
    <row r="36" spans="1:7" ht="24.75" customHeight="1">
      <c r="A36" s="15">
        <f t="shared" si="0"/>
        <v>17</v>
      </c>
      <c r="B36" s="5" t="s">
        <v>80</v>
      </c>
      <c r="C36" s="15" t="s">
        <v>16</v>
      </c>
      <c r="D36" s="28"/>
      <c r="E36" s="28"/>
      <c r="F36" s="28"/>
      <c r="G36" s="28"/>
    </row>
    <row r="37" spans="1:7" ht="33" customHeight="1">
      <c r="A37" s="15">
        <f t="shared" si="0"/>
        <v>18</v>
      </c>
      <c r="B37" s="5" t="s">
        <v>81</v>
      </c>
      <c r="C37" s="15" t="s">
        <v>16</v>
      </c>
      <c r="D37" s="28"/>
      <c r="E37" s="28"/>
      <c r="F37" s="28"/>
      <c r="G37" s="28"/>
    </row>
    <row r="38" spans="1:7" ht="29.25" customHeight="1">
      <c r="A38" s="15">
        <f>A37+1</f>
        <v>19</v>
      </c>
      <c r="B38" s="5" t="s">
        <v>82</v>
      </c>
      <c r="C38" s="15" t="s">
        <v>16</v>
      </c>
      <c r="D38" s="28"/>
      <c r="E38" s="28"/>
      <c r="F38" s="28"/>
      <c r="G38" s="28"/>
    </row>
    <row r="39" spans="1:7" ht="25.5" customHeight="1">
      <c r="A39" s="15">
        <f t="shared" ref="A39:A56" si="1">A38+1</f>
        <v>20</v>
      </c>
      <c r="B39" s="5" t="s">
        <v>83</v>
      </c>
      <c r="C39" s="15" t="s">
        <v>103</v>
      </c>
      <c r="D39" s="28"/>
      <c r="E39" s="28"/>
      <c r="F39" s="28"/>
      <c r="G39" s="28"/>
    </row>
    <row r="40" spans="1:7" ht="30" customHeight="1">
      <c r="A40" s="15">
        <f t="shared" si="1"/>
        <v>21</v>
      </c>
      <c r="B40" s="5" t="s">
        <v>84</v>
      </c>
      <c r="C40" s="15" t="s">
        <v>103</v>
      </c>
      <c r="D40" s="28"/>
      <c r="E40" s="28"/>
      <c r="F40" s="28"/>
      <c r="G40" s="28"/>
    </row>
    <row r="41" spans="1:7" ht="22.5" customHeight="1">
      <c r="A41" s="15">
        <f t="shared" si="1"/>
        <v>22</v>
      </c>
      <c r="B41" s="5" t="s">
        <v>85</v>
      </c>
      <c r="C41" s="15" t="s">
        <v>103</v>
      </c>
      <c r="D41" s="28"/>
      <c r="E41" s="28"/>
      <c r="F41" s="28"/>
      <c r="G41" s="28"/>
    </row>
    <row r="42" spans="1:7" ht="29.25" customHeight="1">
      <c r="A42" s="15">
        <f t="shared" si="1"/>
        <v>23</v>
      </c>
      <c r="B42" s="5" t="s">
        <v>86</v>
      </c>
      <c r="C42" s="15" t="s">
        <v>103</v>
      </c>
      <c r="D42" s="28"/>
      <c r="E42" s="28"/>
      <c r="F42" s="28"/>
      <c r="G42" s="28"/>
    </row>
    <row r="43" spans="1:7" ht="29.25" customHeight="1">
      <c r="A43" s="15">
        <f t="shared" si="1"/>
        <v>24</v>
      </c>
      <c r="B43" s="5" t="s">
        <v>87</v>
      </c>
      <c r="C43" s="15" t="s">
        <v>103</v>
      </c>
      <c r="D43" s="28"/>
      <c r="E43" s="28"/>
      <c r="F43" s="28"/>
      <c r="G43" s="28"/>
    </row>
    <row r="44" spans="1:7" ht="29.25" customHeight="1">
      <c r="A44" s="15">
        <f t="shared" si="1"/>
        <v>25</v>
      </c>
      <c r="B44" s="5" t="s">
        <v>88</v>
      </c>
      <c r="C44" s="15" t="s">
        <v>16</v>
      </c>
      <c r="D44" s="28"/>
      <c r="E44" s="28"/>
      <c r="F44" s="28"/>
      <c r="G44" s="28"/>
    </row>
    <row r="45" spans="1:7" ht="29.25" customHeight="1">
      <c r="A45" s="15">
        <f t="shared" si="1"/>
        <v>26</v>
      </c>
      <c r="B45" s="5" t="s">
        <v>89</v>
      </c>
      <c r="C45" s="15" t="s">
        <v>103</v>
      </c>
      <c r="D45" s="28"/>
      <c r="E45" s="28"/>
      <c r="F45" s="28"/>
      <c r="G45" s="28"/>
    </row>
    <row r="46" spans="1:7" ht="54" customHeight="1">
      <c r="A46" s="15">
        <f t="shared" si="1"/>
        <v>27</v>
      </c>
      <c r="B46" s="5" t="s">
        <v>90</v>
      </c>
      <c r="C46" s="15" t="s">
        <v>16</v>
      </c>
      <c r="D46" s="28"/>
      <c r="E46" s="28"/>
      <c r="F46" s="28"/>
      <c r="G46" s="28"/>
    </row>
    <row r="47" spans="1:7" ht="29.25" customHeight="1">
      <c r="A47" s="15">
        <f t="shared" si="1"/>
        <v>28</v>
      </c>
      <c r="B47" s="5" t="s">
        <v>91</v>
      </c>
      <c r="C47" s="15" t="s">
        <v>16</v>
      </c>
      <c r="D47" s="28"/>
      <c r="E47" s="28"/>
      <c r="F47" s="28"/>
      <c r="G47" s="28"/>
    </row>
    <row r="48" spans="1:7" ht="29.25" customHeight="1">
      <c r="A48" s="15">
        <f t="shared" si="1"/>
        <v>29</v>
      </c>
      <c r="B48" s="5" t="s">
        <v>92</v>
      </c>
      <c r="C48" s="15" t="s">
        <v>103</v>
      </c>
      <c r="D48" s="28"/>
      <c r="E48" s="28"/>
      <c r="F48" s="28"/>
      <c r="G48" s="28"/>
    </row>
    <row r="49" spans="1:7" ht="37.5" customHeight="1">
      <c r="A49" s="15">
        <f t="shared" si="1"/>
        <v>30</v>
      </c>
      <c r="B49" s="5" t="s">
        <v>93</v>
      </c>
      <c r="C49" s="15" t="s">
        <v>16</v>
      </c>
      <c r="D49" s="28"/>
      <c r="E49" s="28"/>
      <c r="F49" s="28"/>
      <c r="G49" s="28"/>
    </row>
    <row r="50" spans="1:7" ht="29.25" customHeight="1">
      <c r="A50" s="15">
        <f t="shared" si="1"/>
        <v>31</v>
      </c>
      <c r="B50" s="5" t="s">
        <v>94</v>
      </c>
      <c r="C50" s="15" t="s">
        <v>103</v>
      </c>
      <c r="D50" s="28"/>
      <c r="E50" s="28"/>
      <c r="F50" s="28"/>
      <c r="G50" s="28"/>
    </row>
    <row r="51" spans="1:7" ht="29.25" customHeight="1">
      <c r="A51" s="15">
        <f t="shared" si="1"/>
        <v>32</v>
      </c>
      <c r="B51" s="5" t="s">
        <v>95</v>
      </c>
      <c r="C51" s="15" t="s">
        <v>103</v>
      </c>
      <c r="D51" s="28"/>
      <c r="E51" s="28"/>
      <c r="F51" s="28"/>
      <c r="G51" s="28"/>
    </row>
    <row r="52" spans="1:7" ht="29.25" customHeight="1">
      <c r="A52" s="15">
        <f t="shared" si="1"/>
        <v>33</v>
      </c>
      <c r="B52" s="5" t="s">
        <v>96</v>
      </c>
      <c r="C52" s="15" t="s">
        <v>103</v>
      </c>
      <c r="D52" s="28"/>
      <c r="E52" s="28"/>
      <c r="F52" s="28"/>
      <c r="G52" s="28"/>
    </row>
    <row r="53" spans="1:7" ht="38.25" customHeight="1">
      <c r="A53" s="15">
        <f t="shared" si="1"/>
        <v>34</v>
      </c>
      <c r="B53" s="5" t="s">
        <v>97</v>
      </c>
      <c r="C53" s="15" t="s">
        <v>103</v>
      </c>
      <c r="D53" s="28"/>
      <c r="E53" s="28"/>
      <c r="F53" s="28"/>
      <c r="G53" s="28"/>
    </row>
    <row r="54" spans="1:7" ht="29.25" customHeight="1">
      <c r="A54" s="15">
        <f t="shared" si="1"/>
        <v>35</v>
      </c>
      <c r="B54" s="5" t="s">
        <v>98</v>
      </c>
      <c r="C54" s="15" t="s">
        <v>16</v>
      </c>
      <c r="D54" s="28"/>
      <c r="E54" s="28"/>
      <c r="F54" s="28"/>
      <c r="G54" s="28"/>
    </row>
    <row r="55" spans="1:7" ht="32.25" customHeight="1">
      <c r="A55" s="15">
        <f t="shared" si="1"/>
        <v>36</v>
      </c>
      <c r="B55" s="5" t="s">
        <v>99</v>
      </c>
      <c r="C55" s="15" t="s">
        <v>16</v>
      </c>
      <c r="D55" s="28"/>
      <c r="E55" s="28"/>
      <c r="F55" s="28"/>
      <c r="G55" s="28"/>
    </row>
    <row r="56" spans="1:7" ht="77.25" customHeight="1">
      <c r="A56" s="15">
        <f t="shared" si="1"/>
        <v>37</v>
      </c>
      <c r="B56" s="5" t="s">
        <v>100</v>
      </c>
      <c r="C56" s="15" t="s">
        <v>16</v>
      </c>
      <c r="D56" s="28"/>
      <c r="E56" s="28"/>
      <c r="F56" s="28"/>
      <c r="G56" s="28"/>
    </row>
    <row r="57" spans="1:7" ht="26.25" customHeight="1">
      <c r="A57" s="17">
        <f>A56+1</f>
        <v>38</v>
      </c>
      <c r="B57" s="47" t="s">
        <v>60</v>
      </c>
      <c r="C57" s="47"/>
      <c r="D57" s="47"/>
      <c r="E57" s="47"/>
      <c r="F57" s="47"/>
      <c r="G57" s="47"/>
    </row>
    <row r="58" spans="1:7" ht="51.75" customHeight="1">
      <c r="A58" s="17" t="s">
        <v>24</v>
      </c>
      <c r="B58" s="12" t="s">
        <v>101</v>
      </c>
      <c r="C58" s="26" t="s">
        <v>102</v>
      </c>
      <c r="D58" s="36"/>
      <c r="E58" s="36"/>
      <c r="F58" s="36"/>
      <c r="G58" s="36"/>
    </row>
    <row r="59" spans="1:7" ht="60" customHeight="1">
      <c r="A59" s="26" t="s">
        <v>104</v>
      </c>
      <c r="B59" s="27" t="s">
        <v>105</v>
      </c>
      <c r="C59" s="17" t="s">
        <v>106</v>
      </c>
      <c r="D59" s="36"/>
      <c r="E59" s="36"/>
      <c r="F59" s="36"/>
      <c r="G59" s="36"/>
    </row>
    <row r="60" spans="1:7" ht="33.75" customHeight="1">
      <c r="A60" s="33" t="s">
        <v>12</v>
      </c>
      <c r="B60" s="33"/>
      <c r="C60" s="33"/>
      <c r="D60" s="33"/>
      <c r="E60" s="33"/>
      <c r="F60" s="33"/>
      <c r="G60" s="33"/>
    </row>
    <row r="61" spans="1:7" ht="25.5" customHeight="1">
      <c r="A61" s="34" t="s">
        <v>13</v>
      </c>
      <c r="B61" s="34"/>
      <c r="C61" s="22" t="s">
        <v>14</v>
      </c>
      <c r="D61" s="35" t="s">
        <v>21</v>
      </c>
      <c r="E61" s="35"/>
      <c r="F61" s="35"/>
      <c r="G61" s="35"/>
    </row>
    <row r="62" spans="1:7" ht="58.5" customHeight="1">
      <c r="A62" s="17">
        <f>A57+1</f>
        <v>39</v>
      </c>
      <c r="B62" s="25" t="s">
        <v>61</v>
      </c>
      <c r="C62" s="17" t="s">
        <v>32</v>
      </c>
      <c r="D62" s="36"/>
      <c r="E62" s="36"/>
      <c r="F62" s="36"/>
      <c r="G62" s="36"/>
    </row>
    <row r="63" spans="1:7" ht="33" customHeight="1">
      <c r="A63" s="15">
        <f>A62+1</f>
        <v>40</v>
      </c>
      <c r="B63" s="1" t="s">
        <v>28</v>
      </c>
      <c r="C63" s="15" t="s">
        <v>15</v>
      </c>
      <c r="D63" s="28"/>
      <c r="E63" s="28"/>
      <c r="F63" s="28"/>
      <c r="G63" s="28"/>
    </row>
    <row r="64" spans="1:7" ht="31.5" customHeight="1">
      <c r="A64" s="15">
        <f t="shared" ref="A64:A72" si="2">A63+1</f>
        <v>41</v>
      </c>
      <c r="B64" s="1" t="s">
        <v>119</v>
      </c>
      <c r="C64" s="15" t="s">
        <v>118</v>
      </c>
      <c r="D64" s="28"/>
      <c r="E64" s="28"/>
      <c r="F64" s="28"/>
      <c r="G64" s="28"/>
    </row>
    <row r="65" spans="1:7" ht="24.75" customHeight="1">
      <c r="A65" s="15">
        <f t="shared" si="2"/>
        <v>42</v>
      </c>
      <c r="B65" s="1" t="s">
        <v>122</v>
      </c>
      <c r="C65" s="15" t="s">
        <v>117</v>
      </c>
      <c r="D65" s="28"/>
      <c r="E65" s="28"/>
      <c r="F65" s="28"/>
      <c r="G65" s="28"/>
    </row>
    <row r="66" spans="1:7" ht="51.75" customHeight="1">
      <c r="A66" s="15">
        <f t="shared" si="2"/>
        <v>43</v>
      </c>
      <c r="B66" s="1" t="s">
        <v>116</v>
      </c>
      <c r="C66" s="15" t="s">
        <v>117</v>
      </c>
      <c r="D66" s="28"/>
      <c r="E66" s="28"/>
      <c r="F66" s="28"/>
      <c r="G66" s="28"/>
    </row>
    <row r="67" spans="1:7" ht="69.75" customHeight="1">
      <c r="A67" s="15">
        <f t="shared" si="2"/>
        <v>44</v>
      </c>
      <c r="B67" s="1" t="s">
        <v>27</v>
      </c>
      <c r="C67" s="15" t="s">
        <v>33</v>
      </c>
      <c r="D67" s="28"/>
      <c r="E67" s="28"/>
      <c r="F67" s="28"/>
      <c r="G67" s="28"/>
    </row>
    <row r="68" spans="1:7" ht="85.5" customHeight="1">
      <c r="A68" s="15">
        <f t="shared" si="2"/>
        <v>45</v>
      </c>
      <c r="B68" s="24" t="s">
        <v>31</v>
      </c>
      <c r="C68" s="15" t="s">
        <v>16</v>
      </c>
      <c r="D68" s="28"/>
      <c r="E68" s="28"/>
      <c r="F68" s="28"/>
      <c r="G68" s="28"/>
    </row>
    <row r="69" spans="1:7" ht="24" customHeight="1">
      <c r="A69" s="15">
        <f t="shared" si="2"/>
        <v>46</v>
      </c>
      <c r="B69" s="1" t="s">
        <v>115</v>
      </c>
      <c r="C69" s="15" t="s">
        <v>114</v>
      </c>
      <c r="D69" s="28"/>
      <c r="E69" s="28"/>
      <c r="F69" s="28"/>
      <c r="G69" s="28"/>
    </row>
    <row r="70" spans="1:7" ht="33" customHeight="1">
      <c r="A70" s="15">
        <f t="shared" si="2"/>
        <v>47</v>
      </c>
      <c r="B70" s="1" t="s">
        <v>112</v>
      </c>
      <c r="C70" s="15" t="s">
        <v>113</v>
      </c>
      <c r="D70" s="28"/>
      <c r="E70" s="28"/>
      <c r="F70" s="28"/>
      <c r="G70" s="28"/>
    </row>
    <row r="71" spans="1:7" ht="39.75" customHeight="1">
      <c r="A71" s="15">
        <f t="shared" si="2"/>
        <v>48</v>
      </c>
      <c r="B71" s="1" t="s">
        <v>110</v>
      </c>
      <c r="C71" s="15" t="s">
        <v>111</v>
      </c>
      <c r="D71" s="28"/>
      <c r="E71" s="28"/>
      <c r="F71" s="28"/>
      <c r="G71" s="28"/>
    </row>
    <row r="72" spans="1:7" ht="33" customHeight="1">
      <c r="A72" s="15">
        <f t="shared" si="2"/>
        <v>49</v>
      </c>
      <c r="B72" s="1" t="s">
        <v>29</v>
      </c>
      <c r="C72" s="15" t="s">
        <v>17</v>
      </c>
      <c r="D72" s="28"/>
      <c r="E72" s="28"/>
      <c r="F72" s="28"/>
      <c r="G72" s="28"/>
    </row>
    <row r="73" spans="1:7" ht="38.25" customHeight="1">
      <c r="A73" s="33" t="s">
        <v>18</v>
      </c>
      <c r="B73" s="33"/>
      <c r="C73" s="33"/>
      <c r="D73" s="33"/>
      <c r="E73" s="33"/>
      <c r="F73" s="33"/>
      <c r="G73" s="33"/>
    </row>
    <row r="74" spans="1:7" ht="20.25" customHeight="1">
      <c r="A74" s="34" t="s">
        <v>19</v>
      </c>
      <c r="B74" s="34"/>
      <c r="C74" s="22" t="s">
        <v>20</v>
      </c>
      <c r="D74" s="35" t="s">
        <v>21</v>
      </c>
      <c r="E74" s="35"/>
      <c r="F74" s="35"/>
      <c r="G74" s="35"/>
    </row>
    <row r="75" spans="1:7" ht="84" customHeight="1">
      <c r="A75" s="15">
        <f>A72+1</f>
        <v>50</v>
      </c>
      <c r="B75" s="1" t="s">
        <v>40</v>
      </c>
      <c r="C75" s="15" t="s">
        <v>22</v>
      </c>
      <c r="D75" s="28"/>
      <c r="E75" s="28"/>
      <c r="F75" s="28"/>
      <c r="G75" s="28"/>
    </row>
    <row r="76" spans="1:7" ht="42.75" customHeight="1">
      <c r="A76" s="15">
        <f>A75+1</f>
        <v>51</v>
      </c>
      <c r="B76" s="1" t="s">
        <v>34</v>
      </c>
      <c r="C76" s="15" t="s">
        <v>17</v>
      </c>
      <c r="D76" s="28"/>
      <c r="E76" s="28"/>
      <c r="F76" s="28"/>
      <c r="G76" s="28"/>
    </row>
    <row r="77" spans="1:7" ht="42" customHeight="1">
      <c r="A77" s="15">
        <f t="shared" ref="A77:A80" si="3">A76+1</f>
        <v>52</v>
      </c>
      <c r="B77" s="13" t="s">
        <v>35</v>
      </c>
      <c r="C77" s="15" t="s">
        <v>39</v>
      </c>
      <c r="D77" s="28"/>
      <c r="E77" s="28"/>
      <c r="F77" s="28"/>
      <c r="G77" s="28"/>
    </row>
    <row r="78" spans="1:7" ht="31.5" customHeight="1">
      <c r="A78" s="15">
        <f t="shared" si="3"/>
        <v>53</v>
      </c>
      <c r="B78" s="14" t="s">
        <v>30</v>
      </c>
      <c r="C78" s="15" t="s">
        <v>16</v>
      </c>
      <c r="D78" s="28"/>
      <c r="E78" s="28"/>
      <c r="F78" s="28"/>
      <c r="G78" s="28"/>
    </row>
    <row r="79" spans="1:7" ht="42" customHeight="1">
      <c r="A79" s="15">
        <f t="shared" si="3"/>
        <v>54</v>
      </c>
      <c r="B79" s="1" t="s">
        <v>62</v>
      </c>
      <c r="C79" s="15" t="s">
        <v>16</v>
      </c>
      <c r="D79" s="28"/>
      <c r="E79" s="28"/>
      <c r="F79" s="28"/>
      <c r="G79" s="28"/>
    </row>
    <row r="80" spans="1:7" ht="44.25" customHeight="1">
      <c r="A80" s="15">
        <f t="shared" si="3"/>
        <v>55</v>
      </c>
      <c r="B80" s="1" t="s">
        <v>41</v>
      </c>
      <c r="C80" s="15" t="s">
        <v>16</v>
      </c>
      <c r="D80" s="28"/>
      <c r="E80" s="28"/>
      <c r="F80" s="28"/>
      <c r="G80" s="28"/>
    </row>
    <row r="81" spans="1:7" ht="26.25" customHeight="1">
      <c r="A81" s="33" t="s">
        <v>23</v>
      </c>
      <c r="B81" s="33"/>
      <c r="C81" s="33"/>
      <c r="D81" s="33"/>
      <c r="E81" s="33"/>
      <c r="F81" s="33"/>
      <c r="G81" s="33"/>
    </row>
    <row r="82" spans="1:7" ht="30" customHeight="1">
      <c r="A82" s="37" t="s">
        <v>57</v>
      </c>
      <c r="B82" s="37"/>
      <c r="C82" s="37"/>
      <c r="D82" s="37"/>
      <c r="E82" s="37"/>
      <c r="F82" s="37"/>
      <c r="G82" s="37"/>
    </row>
    <row r="83" spans="1:7" ht="37.5" customHeight="1">
      <c r="A83" s="37" t="s">
        <v>58</v>
      </c>
      <c r="B83" s="37"/>
      <c r="C83" s="37"/>
      <c r="D83" s="37"/>
      <c r="E83" s="37"/>
      <c r="F83" s="37"/>
      <c r="G83" s="37"/>
    </row>
    <row r="84" spans="1:7" ht="35.25" customHeight="1">
      <c r="A84" s="37" t="s">
        <v>59</v>
      </c>
      <c r="B84" s="37"/>
      <c r="C84" s="37"/>
      <c r="D84" s="37"/>
      <c r="E84" s="37"/>
      <c r="F84" s="37"/>
      <c r="G84" s="37"/>
    </row>
    <row r="85" spans="1:7" ht="41.25" customHeight="1">
      <c r="A85" s="29" t="s">
        <v>107</v>
      </c>
      <c r="B85" s="30"/>
      <c r="C85" s="29"/>
      <c r="D85" s="31"/>
      <c r="E85" s="31"/>
      <c r="F85" s="31"/>
      <c r="G85" s="30"/>
    </row>
    <row r="86" spans="1:7" ht="32.25" customHeight="1">
      <c r="A86" s="32" t="s">
        <v>120</v>
      </c>
      <c r="B86" s="32"/>
      <c r="C86" s="32"/>
      <c r="D86" s="32"/>
      <c r="E86" s="32"/>
      <c r="F86" s="32"/>
      <c r="G86" s="32"/>
    </row>
    <row r="87" spans="1:7" s="11" customFormat="1" ht="60.75" customHeight="1">
      <c r="A87" s="6"/>
      <c r="B87" s="10"/>
      <c r="C87" s="2"/>
      <c r="D87" s="7"/>
      <c r="E87" s="7"/>
      <c r="F87" s="7"/>
      <c r="G87" s="7"/>
    </row>
    <row r="88" spans="1:7" ht="42.75" customHeight="1"/>
    <row r="89" spans="1:7" ht="42.75" customHeight="1"/>
    <row r="90" spans="1:7" ht="40.5" customHeight="1"/>
    <row r="91" spans="1:7" ht="61.5" customHeight="1"/>
    <row r="92" spans="1:7" ht="72.75" customHeight="1"/>
    <row r="93" spans="1:7" ht="96.75" customHeight="1"/>
    <row r="94" spans="1:7" ht="42.75" customHeight="1"/>
    <row r="95" spans="1:7" ht="42.75" customHeight="1"/>
    <row r="96" spans="1:7" ht="42.75" customHeight="1"/>
    <row r="97" ht="42.75" customHeight="1"/>
    <row r="98" ht="42.75" customHeight="1"/>
    <row r="99" ht="42" customHeight="1"/>
    <row r="100" ht="99.75" customHeight="1"/>
    <row r="101" ht="53.25" customHeight="1"/>
    <row r="102" ht="36" customHeight="1"/>
    <row r="103" ht="42" customHeight="1"/>
    <row r="104" ht="36" customHeight="1"/>
    <row r="105" ht="54" customHeight="1"/>
    <row r="106" ht="80.25" customHeight="1"/>
    <row r="107" ht="53.25" customHeight="1"/>
    <row r="108" ht="53.25" customHeight="1"/>
    <row r="109" ht="39" customHeight="1"/>
    <row r="110" ht="39.75" customHeight="1"/>
    <row r="111" ht="45" customHeight="1"/>
    <row r="112" ht="39.75" customHeight="1"/>
    <row r="113" ht="39.75" customHeight="1"/>
    <row r="114" ht="33.75" customHeight="1"/>
    <row r="115" ht="33.75" customHeight="1"/>
    <row r="116" ht="48" customHeight="1"/>
  </sheetData>
  <mergeCells count="89">
    <mergeCell ref="D59:G59"/>
    <mergeCell ref="D54:G54"/>
    <mergeCell ref="D49:G49"/>
    <mergeCell ref="D50:G50"/>
    <mergeCell ref="D51:G51"/>
    <mergeCell ref="D52:G52"/>
    <mergeCell ref="D53:G53"/>
    <mergeCell ref="B57:G57"/>
    <mergeCell ref="D58:G58"/>
    <mergeCell ref="D55:G55"/>
    <mergeCell ref="D56:G56"/>
    <mergeCell ref="D44:G44"/>
    <mergeCell ref="D45:G45"/>
    <mergeCell ref="D46:G46"/>
    <mergeCell ref="D47:G47"/>
    <mergeCell ref="D48:G48"/>
    <mergeCell ref="D70:G70"/>
    <mergeCell ref="D71:G71"/>
    <mergeCell ref="A1:G1"/>
    <mergeCell ref="A2:G2"/>
    <mergeCell ref="A12:G12"/>
    <mergeCell ref="A15:D15"/>
    <mergeCell ref="B9:G9"/>
    <mergeCell ref="B10:G10"/>
    <mergeCell ref="A3:G3"/>
    <mergeCell ref="B5:G5"/>
    <mergeCell ref="B6:G6"/>
    <mergeCell ref="B7:G7"/>
    <mergeCell ref="B8:G8"/>
    <mergeCell ref="B11:G11"/>
    <mergeCell ref="A4:G4"/>
    <mergeCell ref="D30:G30"/>
    <mergeCell ref="A83:G83"/>
    <mergeCell ref="A84:G84"/>
    <mergeCell ref="A17:B17"/>
    <mergeCell ref="C17:G17"/>
    <mergeCell ref="C18:G18"/>
    <mergeCell ref="C19:G19"/>
    <mergeCell ref="C20:G20"/>
    <mergeCell ref="C21:G21"/>
    <mergeCell ref="A22:G22"/>
    <mergeCell ref="A23:B23"/>
    <mergeCell ref="D23:G23"/>
    <mergeCell ref="D24:G24"/>
    <mergeCell ref="D25:G25"/>
    <mergeCell ref="D40:G40"/>
    <mergeCell ref="D27:G27"/>
    <mergeCell ref="D28:G28"/>
    <mergeCell ref="D79:G79"/>
    <mergeCell ref="D80:G80"/>
    <mergeCell ref="A74:B74"/>
    <mergeCell ref="A81:G81"/>
    <mergeCell ref="A82:G82"/>
    <mergeCell ref="D75:G75"/>
    <mergeCell ref="D76:G76"/>
    <mergeCell ref="D77:G77"/>
    <mergeCell ref="D78:G78"/>
    <mergeCell ref="D65:G65"/>
    <mergeCell ref="D66:G66"/>
    <mergeCell ref="D67:G67"/>
    <mergeCell ref="D68:G68"/>
    <mergeCell ref="D69:G69"/>
    <mergeCell ref="A16:G16"/>
    <mergeCell ref="D37:G37"/>
    <mergeCell ref="D38:G38"/>
    <mergeCell ref="D39:G39"/>
    <mergeCell ref="D36:G36"/>
    <mergeCell ref="D29:G29"/>
    <mergeCell ref="D34:G34"/>
    <mergeCell ref="D31:G31"/>
    <mergeCell ref="D32:G32"/>
    <mergeCell ref="D33:G33"/>
    <mergeCell ref="D26:G26"/>
    <mergeCell ref="D43:G43"/>
    <mergeCell ref="D35:G35"/>
    <mergeCell ref="A85:B85"/>
    <mergeCell ref="C85:G85"/>
    <mergeCell ref="A86:G86"/>
    <mergeCell ref="D42:G42"/>
    <mergeCell ref="D41:G41"/>
    <mergeCell ref="A60:G60"/>
    <mergeCell ref="A61:B61"/>
    <mergeCell ref="A73:G73"/>
    <mergeCell ref="D74:G74"/>
    <mergeCell ref="D72:G72"/>
    <mergeCell ref="D61:G61"/>
    <mergeCell ref="D62:G62"/>
    <mergeCell ref="D63:G63"/>
    <mergeCell ref="D64:G64"/>
  </mergeCells>
  <pageMargins left="0.25" right="0.25" top="0.75" bottom="0.75" header="0.3" footer="0.3"/>
  <pageSetup paperSize="9" scale="46" fitToHeight="0" orientation="landscape" r:id="rId1"/>
  <rowBreaks count="3" manualBreakCount="3">
    <brk id="59" max="6" man="1"/>
    <brk id="80" max="6" man="1"/>
    <brk id="9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</vt:lpstr>
      <vt:lpstr>'2'!Obszar_wydruku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wwierzba@szpital-bochnia.pl</cp:lastModifiedBy>
  <cp:lastPrinted>2025-07-08T07:33:33Z</cp:lastPrinted>
  <dcterms:created xsi:type="dcterms:W3CDTF">2020-09-03T06:39:39Z</dcterms:created>
  <dcterms:modified xsi:type="dcterms:W3CDTF">2026-04-21T09:34:19Z</dcterms:modified>
</cp:coreProperties>
</file>